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-120" yWindow="-120" windowWidth="20640" windowHeight="11760"/>
  </bookViews>
  <sheets>
    <sheet name="Все года" sheetId="1" r:id="rId1"/>
  </sheets>
  <definedNames>
    <definedName name="_xlnm.Print_Titles" localSheetId="0">'Все года'!$7:$7</definedName>
    <definedName name="_xlnm.Print_Area" localSheetId="0">'Все года'!$A$1:$F$121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8" i="1" l="1"/>
  <c r="F18" i="1"/>
  <c r="D91" i="1"/>
  <c r="F91" i="1"/>
  <c r="E91" i="1"/>
  <c r="D56" i="1" l="1"/>
  <c r="E56" i="1"/>
  <c r="F56" i="1"/>
  <c r="F42" i="1"/>
  <c r="E42" i="1"/>
  <c r="D42" i="1"/>
  <c r="E9" i="1" l="1"/>
  <c r="F9" i="1"/>
  <c r="D9" i="1"/>
  <c r="E12" i="1"/>
  <c r="F12" i="1"/>
  <c r="D12" i="1"/>
  <c r="D8" i="1" l="1"/>
  <c r="F8" i="1"/>
  <c r="E8" i="1"/>
  <c r="D33" i="1"/>
  <c r="D30" i="1"/>
  <c r="D107" i="1"/>
  <c r="E66" i="1"/>
  <c r="D40" i="1"/>
  <c r="F40" i="1"/>
  <c r="E107" i="1" l="1"/>
  <c r="F107" i="1"/>
  <c r="D18" i="1" l="1"/>
  <c r="E74" i="1" l="1"/>
  <c r="F74" i="1"/>
  <c r="D74" i="1"/>
  <c r="E118" i="1" l="1"/>
  <c r="F118" i="1"/>
  <c r="D118" i="1"/>
  <c r="F115" i="1" l="1"/>
  <c r="E115" i="1"/>
  <c r="F113" i="1"/>
  <c r="E113" i="1"/>
  <c r="F111" i="1"/>
  <c r="E111" i="1"/>
  <c r="F109" i="1"/>
  <c r="E109" i="1"/>
  <c r="F105" i="1"/>
  <c r="E105" i="1"/>
  <c r="F103" i="1"/>
  <c r="E103" i="1"/>
  <c r="F101" i="1"/>
  <c r="E101" i="1"/>
  <c r="F99" i="1"/>
  <c r="E99" i="1"/>
  <c r="F97" i="1"/>
  <c r="E97" i="1"/>
  <c r="F95" i="1"/>
  <c r="E95" i="1"/>
  <c r="F93" i="1"/>
  <c r="E93" i="1"/>
  <c r="F89" i="1"/>
  <c r="E89" i="1"/>
  <c r="F87" i="1"/>
  <c r="E87" i="1"/>
  <c r="F85" i="1"/>
  <c r="E85" i="1"/>
  <c r="F83" i="1"/>
  <c r="E83" i="1"/>
  <c r="F79" i="1"/>
  <c r="E79" i="1"/>
  <c r="F76" i="1"/>
  <c r="E76" i="1"/>
  <c r="F72" i="1"/>
  <c r="E72" i="1"/>
  <c r="F70" i="1"/>
  <c r="E70" i="1"/>
  <c r="F68" i="1"/>
  <c r="E68" i="1"/>
  <c r="F62" i="1"/>
  <c r="E62" i="1"/>
  <c r="F60" i="1"/>
  <c r="E60" i="1"/>
  <c r="F54" i="1"/>
  <c r="E54" i="1"/>
  <c r="F50" i="1"/>
  <c r="F49" i="1" s="1"/>
  <c r="E50" i="1"/>
  <c r="E49" i="1" s="1"/>
  <c r="F47" i="1"/>
  <c r="E47" i="1"/>
  <c r="F45" i="1"/>
  <c r="F44" i="1" s="1"/>
  <c r="E45" i="1"/>
  <c r="E44" i="1" s="1"/>
  <c r="F39" i="1"/>
  <c r="E40" i="1"/>
  <c r="E39" i="1" s="1"/>
  <c r="F36" i="1"/>
  <c r="F35" i="1" s="1"/>
  <c r="E36" i="1"/>
  <c r="E35" i="1" s="1"/>
  <c r="F33" i="1"/>
  <c r="F32" i="1" s="1"/>
  <c r="E33" i="1"/>
  <c r="E32" i="1" s="1"/>
  <c r="F30" i="1"/>
  <c r="F29" i="1" s="1"/>
  <c r="E30" i="1"/>
  <c r="E29" i="1" s="1"/>
  <c r="F27" i="1"/>
  <c r="F26" i="1" s="1"/>
  <c r="E27" i="1"/>
  <c r="E26" i="1" s="1"/>
  <c r="F24" i="1"/>
  <c r="F23" i="1" s="1"/>
  <c r="E24" i="1"/>
  <c r="E23" i="1" s="1"/>
  <c r="F21" i="1"/>
  <c r="F20" i="1" s="1"/>
  <c r="E21" i="1"/>
  <c r="E20" i="1" s="1"/>
  <c r="F16" i="1"/>
  <c r="F15" i="1" s="1"/>
  <c r="E16" i="1"/>
  <c r="E15" i="1" s="1"/>
  <c r="F59" i="1" l="1"/>
  <c r="F58" i="1" s="1"/>
  <c r="E59" i="1"/>
  <c r="E58" i="1" s="1"/>
  <c r="E38" i="1"/>
  <c r="F38" i="1"/>
  <c r="E53" i="1"/>
  <c r="E52" i="1" s="1"/>
  <c r="F53" i="1"/>
  <c r="F52" i="1" s="1"/>
  <c r="D101" i="1"/>
  <c r="E121" i="1" l="1"/>
  <c r="E125" i="1" s="1"/>
  <c r="F121" i="1"/>
  <c r="F125" i="1" s="1"/>
  <c r="D66" i="1"/>
  <c r="D105" i="1" l="1"/>
  <c r="D54" i="1" l="1"/>
  <c r="D103" i="1" l="1"/>
  <c r="D53" i="1" l="1"/>
  <c r="D52" i="1" s="1"/>
  <c r="D62" i="1" l="1"/>
  <c r="D85" i="1" l="1"/>
  <c r="D115" i="1" l="1"/>
  <c r="D76" i="1"/>
  <c r="D79" i="1"/>
  <c r="D47" i="1" l="1"/>
  <c r="D83" i="1" l="1"/>
  <c r="D113" i="1" l="1"/>
  <c r="D21" i="1"/>
  <c r="D20" i="1" l="1"/>
  <c r="D16" i="1"/>
  <c r="D15" i="1" s="1"/>
  <c r="D24" i="1"/>
  <c r="D23" i="1" s="1"/>
  <c r="D27" i="1"/>
  <c r="D26" i="1" s="1"/>
  <c r="D29" i="1"/>
  <c r="D32" i="1"/>
  <c r="D36" i="1"/>
  <c r="D35" i="1" s="1"/>
  <c r="D39" i="1"/>
  <c r="D45" i="1"/>
  <c r="D44" i="1" s="1"/>
  <c r="D50" i="1"/>
  <c r="D49" i="1" s="1"/>
  <c r="D60" i="1"/>
  <c r="D68" i="1"/>
  <c r="D70" i="1"/>
  <c r="D72" i="1"/>
  <c r="D87" i="1"/>
  <c r="D89" i="1"/>
  <c r="D93" i="1"/>
  <c r="D95" i="1"/>
  <c r="D97" i="1"/>
  <c r="D99" i="1"/>
  <c r="D109" i="1"/>
  <c r="D111" i="1"/>
  <c r="D59" i="1" l="1"/>
  <c r="D58" i="1" s="1"/>
  <c r="D38" i="1"/>
  <c r="D121" i="1" l="1"/>
  <c r="D125" i="1" s="1"/>
</calcChain>
</file>

<file path=xl/sharedStrings.xml><?xml version="1.0" encoding="utf-8"?>
<sst xmlns="http://schemas.openxmlformats.org/spreadsheetml/2006/main" count="272" uniqueCount="131">
  <si>
    <t>Наименование</t>
  </si>
  <si>
    <t>ЦСР</t>
  </si>
  <si>
    <t>ВР</t>
  </si>
  <si>
    <t>Иные бюджетные ассигнования</t>
  </si>
  <si>
    <t>800</t>
  </si>
  <si>
    <t>Закупка товаров, работ и услуг для обеспечения государственных (муниципальных) нужд</t>
  </si>
  <si>
    <t>200</t>
  </si>
  <si>
    <t>Межбюджетные трансферты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</si>
  <si>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</si>
  <si>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</si>
  <si>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Непрограммные расходы</t>
  </si>
  <si>
    <t>88 0 00 00000</t>
  </si>
  <si>
    <t>88 8 00 00000</t>
  </si>
  <si>
    <t>Глава муниципального образования</t>
  </si>
  <si>
    <t>88 8 00 02030</t>
  </si>
  <si>
    <t>Содержание органов местного самоуправления</t>
  </si>
  <si>
    <t>88 8 00 02040</t>
  </si>
  <si>
    <t>Мероприятия по предупреждению и ликвидации последствий чрезвычайных ситуаций в границах поселения</t>
  </si>
  <si>
    <t>88 8 00 02180</t>
  </si>
  <si>
    <t>Мероприятия в области архитектуры и градостроения</t>
  </si>
  <si>
    <t>88 8 00 03380</t>
  </si>
  <si>
    <t>Мероприятия по землеустройству и землепользованию</t>
  </si>
  <si>
    <t>88 8 00 03400</t>
  </si>
  <si>
    <t>Мероприятия в области жилищного хозяйства</t>
  </si>
  <si>
    <t>88 8 00 03500</t>
  </si>
  <si>
    <t>Мероприятия в области коммунального хозяйства</t>
  </si>
  <si>
    <t>88 8 00 03510</t>
  </si>
  <si>
    <t xml:space="preserve">Обеспечение осуществления части полномочий поселений по организации исполнения бюджета и ведение бухгалтерского учета </t>
  </si>
  <si>
    <t>88 8 00 05010</t>
  </si>
  <si>
    <t xml:space="preserve">Обеспечение осуществления части полномочий поселений в области градостроительной деятельности </t>
  </si>
  <si>
    <t>88 8 00 05020</t>
  </si>
  <si>
    <t xml:space="preserve">Обеспечение осуществления части полномочий поселений по распоряжению имуществом, находящегося в муниципальной собственности </t>
  </si>
  <si>
    <t>88 8 00 05040</t>
  </si>
  <si>
    <t xml:space="preserve">Обеспечение осуществления части полномочий поселений  в области регулирования тарифов и установления нормативов коммунальных услуг </t>
  </si>
  <si>
    <t>88 8 00 05050</t>
  </si>
  <si>
    <t xml:space="preserve">Обеспечение осуществления части полномочий поселений  контрольно - счетного органа </t>
  </si>
  <si>
    <t>88 8 00 05070</t>
  </si>
  <si>
    <t>Обеспечение осуществления части полномочий поселений по муниципальному жилищному контролю</t>
  </si>
  <si>
    <t>88 8 00 05080</t>
  </si>
  <si>
    <t xml:space="preserve">Обеспечение осуществления части полномочий поселений  по созданию условий для организации досуга и обеспечения жителей поселения услугами организаций культуры </t>
  </si>
  <si>
    <t>88 8 00 05090</t>
  </si>
  <si>
    <t>Мероприятия по благоустройству поселений</t>
  </si>
  <si>
    <t>88 8 00 06050</t>
  </si>
  <si>
    <t>Резервные фонды местных администраций</t>
  </si>
  <si>
    <t>88 8 00 07150</t>
  </si>
  <si>
    <t>Мероприятия в области культуры</t>
  </si>
  <si>
    <t>88 8 00 08010</t>
  </si>
  <si>
    <t>Решение прочих вопросов, связанных с муниципальным управлением</t>
  </si>
  <si>
    <t>88 8 00 09040</t>
  </si>
  <si>
    <t>33 0 00 22220</t>
  </si>
  <si>
    <t>30 2 00 07650</t>
  </si>
  <si>
    <t>Подпрограмма "Строительство, капитальный ремонт и реконструкция зданий учреждений культуры, памятников"</t>
  </si>
  <si>
    <t>Организация и проведение мероприятий по строительству, капитальному ремонту и реконструкции зданий учреждений культуры, памятников</t>
  </si>
  <si>
    <t>Организация и проведение мероприятий по реализации муниципальной программы</t>
  </si>
  <si>
    <t>33 0 00 00000</t>
  </si>
  <si>
    <t>30 2 00 00000</t>
  </si>
  <si>
    <t>30 1 00 22220</t>
  </si>
  <si>
    <t>30 1 00 00000</t>
  </si>
  <si>
    <t>30 0 00 00000</t>
  </si>
  <si>
    <t>28 0 00 00000</t>
  </si>
  <si>
    <t>28 0 00 22220</t>
  </si>
  <si>
    <t>27 0 00 22220</t>
  </si>
  <si>
    <t>27 0 00 00000</t>
  </si>
  <si>
    <t>26 0 00 00000</t>
  </si>
  <si>
    <t>26 0 00 22220</t>
  </si>
  <si>
    <t>25 0 00 00000</t>
  </si>
  <si>
    <t>25 0 00 22220</t>
  </si>
  <si>
    <t>24 0 00 00000</t>
  </si>
  <si>
    <t>23 0 00 00000</t>
  </si>
  <si>
    <t>23 0 00 22220</t>
  </si>
  <si>
    <t>22 0 00 00000</t>
  </si>
  <si>
    <t>22 0 00 22220</t>
  </si>
  <si>
    <t>ВСЕГО</t>
  </si>
  <si>
    <t>88 8 00 04910</t>
  </si>
  <si>
    <t>Доплаты к пенсиям муниципальных служащих</t>
  </si>
  <si>
    <t>Социальное обеспечение и иные выплаты населению</t>
  </si>
  <si>
    <t>88 8 00 09020</t>
  </si>
  <si>
    <t>Оценка недвижимости, признание прав и регулирование отношений по муниципальной собственности</t>
  </si>
  <si>
    <t>32 0 00 00000</t>
  </si>
  <si>
    <t>88 8 00 04040</t>
  </si>
  <si>
    <t xml:space="preserve">Обеспечение деятельности (оказание услуг) муниципальных учреждений </t>
  </si>
  <si>
    <t>Предоставление субсидий бюджетным, автономным учреждениям и иным некоммерческим организациям</t>
  </si>
  <si>
    <t>Муниципальная программа  «Противодействие незаконному потреблению и обороту наркотических средств, психотропных веществ и их прекурсоров  на территории Новочесноковского сельсовета на 2019-2021 годы»</t>
  </si>
  <si>
    <t>Муниципальная программа  «Энергосбережение и повышение энергетической эффективности на территории Чесноковского сельсовета Михайловского района Амурской области на 2019-2021 годы»</t>
  </si>
  <si>
    <t>(тыс.рублей)</t>
  </si>
  <si>
    <t>24 0 00 07240</t>
  </si>
  <si>
    <t>88 8 00 51180</t>
  </si>
  <si>
    <t xml:space="preserve">Осуществление первичного воинского учета на территориях, где отсутствуют военные комиссариаты </t>
  </si>
  <si>
    <t>Основное мероприятие «Благоустройство и развитие территории сельсовета»</t>
  </si>
  <si>
    <t>32 0 01 00000</t>
  </si>
  <si>
    <t>Поддержка проектов развития территорий поселений, основанных на местных инициативах</t>
  </si>
  <si>
    <t>32 0 01 S0400</t>
  </si>
  <si>
    <t>Уничтожение сырьевой базы, являющейся  производной для изготовления наркотиков</t>
  </si>
  <si>
    <t>88 8 00 07040</t>
  </si>
  <si>
    <t xml:space="preserve">Обеспечение проведения выборов </t>
  </si>
  <si>
    <t>88 8 00 02080</t>
  </si>
  <si>
    <t>Прочая закупка товаров, работ и услуг для обеспечения государственных (муниципальных) нужд</t>
  </si>
  <si>
    <t>Условно-утверждаемые расходы</t>
  </si>
  <si>
    <t>Расходы +УУР</t>
  </si>
  <si>
    <t xml:space="preserve">Муниципальная программа "Обеспечение первичных мер пожарной безопасности на территории муниципального образования "Зеленоборскй сельсовет" </t>
  </si>
  <si>
    <t>Муниципальная программа  "Повышение безопасности дорожного движения на территории Зеленоборского сельсовета"</t>
  </si>
  <si>
    <t>Муниципальная программа "Развитие  и поддержка субъектов малого и среднего предпринимательства в Зеленоборском сельском поселении"</t>
  </si>
  <si>
    <t>Муниципальная программа "Использование и охрана земель в Зеленоборском сельском поселении"</t>
  </si>
  <si>
    <t>Муниципальная программа «Благоустройство территории Зеленоборского сельсовета Михайловского района Амурской области»</t>
  </si>
  <si>
    <t>Финансовое обеспечение переданных поселениям полномочия по подготовке и утверждению генеральных планов поселения, правил землепользования и застройки, утверждение подготовленной на основе генеральных планов поселения документации по планировке территории</t>
  </si>
  <si>
    <t>88 8 00 03420</t>
  </si>
  <si>
    <t>88 8 00 07120</t>
  </si>
  <si>
    <t>Оформление документов на потенциально аварийный жилой фонд</t>
  </si>
  <si>
    <t>2024 год</t>
  </si>
  <si>
    <t>Муниципальная программа «Программа комплексного развития систем коммунальной инфраструктуры Зеленоборского сельсовета Михайловского района на 2021-2025 годы"</t>
  </si>
  <si>
    <t>21 0 00 00000</t>
  </si>
  <si>
    <t>21 0 00 03500</t>
  </si>
  <si>
    <t>21 0 00 03510</t>
  </si>
  <si>
    <t xml:space="preserve">Муниципальная программа "Развитие физической культуры и спорта на территории Зеленоборского сельсовета" </t>
  </si>
  <si>
    <t>Муниципальная программа «Противодействие терроризму и профилактика экстремизма на территории Зеленоборского сельсовета Михайловского района Амурской области»</t>
  </si>
  <si>
    <t>Подпрограмма "Народное творчество и культурно досуговая деятельность"</t>
  </si>
  <si>
    <t>Муниципальная программа "Развитие и сохранение культуры и искусства Зеленоборского сельсовета"</t>
  </si>
  <si>
    <t>32 0 01 06050</t>
  </si>
  <si>
    <t>2025 год</t>
  </si>
  <si>
    <t>30 1 00 S0400</t>
  </si>
  <si>
    <t>88 8 00 05030</t>
  </si>
  <si>
    <t>Обеспечение осуществления части полномочий поселений по предоставлению массовых социально значимых услуг в электронном формате на Едином портале государственных и муниципальных услуг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</si>
  <si>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</si>
  <si>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Распределение бюджетных ассигнований по целевым статьям (муниципальным  программам и непрограммным направлениям деятельности), группам видов расходов классификации расходов  бюджета Зеленоборского сельсовета на 2024 год и плановый период 2025 и 2026 годов</t>
  </si>
  <si>
    <t>2026 год</t>
  </si>
  <si>
    <t>Поддержка проектов развития территорий поселений, основанных на местных инициативах (Оборудование спортивной зоны «Спорт - круглый год!»  с. Зеленый Бор Михайловский район Амурская область)</t>
  </si>
  <si>
    <t>22 0 00 S0401</t>
  </si>
  <si>
    <r>
      <t xml:space="preserve"> Приложение №3                                                  к решению Зеленоборского сельского Совета народных депутатов                       от 15</t>
    </r>
    <r>
      <rPr>
        <u/>
        <sz val="12"/>
        <color indexed="8"/>
        <rFont val="Times New Roman"/>
        <family val="1"/>
        <charset val="204"/>
      </rPr>
      <t>.12.2023г № 50/144</t>
    </r>
  </si>
  <si>
    <t>Мероприятия по сохранению памятников амурчанам, погибшим в годы Великой Отечественной войны и войны с Японией 1945 года</t>
  </si>
  <si>
    <t>30 2 00 S0160</t>
  </si>
  <si>
    <t>Приложение № 2                                                  к решению Зеленоборского сельского Совета народных депутатов                       от 01.08.2024г №57/158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</si>
</sst>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4" x14ac:knownFonts="1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indexed="8"/>
      <name val="Arial"/>
      <family val="2"/>
      <charset val="204"/>
    </font>
    <font>
      <u/>
      <sz val="12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0" fillId="0" borderId="0" xfId="0" applyFont="1"/>
    <xf numFmtId="0" fontId="5" fillId="0" borderId="0" xfId="0" applyFont="1"/>
    <xf numFmtId="4" fontId="1" fillId="3" borderId="1" xfId="0" applyNumberFormat="1" applyFont="1" applyFill="1" applyBorder="1" applyAlignment="1">
      <alignment horizontal="right" vertical="center"/>
    </xf>
    <xf numFmtId="4" fontId="0" fillId="3" borderId="0" xfId="0" applyNumberFormat="1" applyFont="1" applyFill="1"/>
    <xf numFmtId="4" fontId="4" fillId="3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/>
    <xf numFmtId="0" fontId="7" fillId="2" borderId="2" xfId="0" applyFont="1" applyFill="1" applyBorder="1" applyAlignment="1">
      <alignment horizontal="left" wrapText="1"/>
    </xf>
    <xf numFmtId="4" fontId="5" fillId="3" borderId="2" xfId="0" applyNumberFormat="1" applyFont="1" applyFill="1" applyBorder="1"/>
    <xf numFmtId="0" fontId="0" fillId="3" borderId="0" xfId="0" applyFont="1" applyFill="1"/>
    <xf numFmtId="0" fontId="3" fillId="3" borderId="1" xfId="0" applyNumberFormat="1" applyFont="1" applyFill="1" applyBorder="1" applyAlignment="1">
      <alignment wrapText="1"/>
    </xf>
    <xf numFmtId="0" fontId="9" fillId="0" borderId="2" xfId="0" applyFont="1" applyBorder="1"/>
    <xf numFmtId="165" fontId="9" fillId="3" borderId="2" xfId="0" applyNumberFormat="1" applyFont="1" applyFill="1" applyBorder="1"/>
    <xf numFmtId="164" fontId="8" fillId="3" borderId="2" xfId="0" applyNumberFormat="1" applyFont="1" applyFill="1" applyBorder="1" applyAlignment="1">
      <alignment horizontal="right" vertical="center"/>
    </xf>
    <xf numFmtId="0" fontId="1" fillId="3" borderId="1" xfId="0" applyNumberFormat="1" applyFont="1" applyFill="1" applyBorder="1" applyAlignment="1">
      <alignment wrapText="1"/>
    </xf>
    <xf numFmtId="0" fontId="4" fillId="3" borderId="2" xfId="0" applyNumberFormat="1" applyFont="1" applyFill="1" applyBorder="1" applyAlignment="1">
      <alignment horizontal="center" vertical="center" wrapText="1"/>
    </xf>
    <xf numFmtId="0" fontId="5" fillId="3" borderId="0" xfId="0" applyFont="1" applyFill="1"/>
    <xf numFmtId="0" fontId="5" fillId="3" borderId="2" xfId="0" applyFont="1" applyFill="1" applyBorder="1"/>
    <xf numFmtId="0" fontId="9" fillId="3" borderId="2" xfId="0" applyFont="1" applyFill="1" applyBorder="1"/>
    <xf numFmtId="0" fontId="11" fillId="3" borderId="0" xfId="0" applyFont="1" applyFill="1"/>
    <xf numFmtId="4" fontId="11" fillId="3" borderId="0" xfId="0" applyNumberFormat="1" applyFont="1" applyFill="1"/>
    <xf numFmtId="0" fontId="12" fillId="3" borderId="2" xfId="0" applyFont="1" applyFill="1" applyBorder="1" applyAlignment="1">
      <alignment horizontal="left" vertical="top" wrapText="1"/>
    </xf>
    <xf numFmtId="49" fontId="12" fillId="3" borderId="2" xfId="0" applyNumberFormat="1" applyFont="1" applyFill="1" applyBorder="1" applyAlignment="1">
      <alignment horizontal="center" vertical="center"/>
    </xf>
    <xf numFmtId="49" fontId="12" fillId="3" borderId="2" xfId="0" applyNumberFormat="1" applyFont="1" applyFill="1" applyBorder="1" applyAlignment="1"/>
    <xf numFmtId="2" fontId="12" fillId="3" borderId="2" xfId="0" applyNumberFormat="1" applyFont="1" applyFill="1" applyBorder="1" applyAlignment="1">
      <alignment horizontal="right" vertical="center"/>
    </xf>
    <xf numFmtId="4" fontId="12" fillId="3" borderId="2" xfId="0" applyNumberFormat="1" applyFont="1" applyFill="1" applyBorder="1" applyAlignment="1">
      <alignment horizontal="right" vertical="center"/>
    </xf>
    <xf numFmtId="2" fontId="11" fillId="3" borderId="2" xfId="0" applyNumberFormat="1" applyFont="1" applyFill="1" applyBorder="1" applyAlignment="1">
      <alignment horizontal="right" vertical="center"/>
    </xf>
    <xf numFmtId="2" fontId="3" fillId="3" borderId="2" xfId="0" applyNumberFormat="1" applyFont="1" applyFill="1" applyBorder="1" applyAlignment="1">
      <alignment horizontal="right" vertical="center"/>
    </xf>
    <xf numFmtId="0" fontId="10" fillId="3" borderId="2" xfId="0" applyNumberFormat="1" applyFont="1" applyFill="1" applyBorder="1" applyAlignment="1">
      <alignment vertical="center" wrapText="1"/>
    </xf>
    <xf numFmtId="4" fontId="12" fillId="3" borderId="13" xfId="0" applyNumberFormat="1" applyFont="1" applyFill="1" applyBorder="1" applyAlignment="1">
      <alignment horizontal="right" vertical="center"/>
    </xf>
    <xf numFmtId="2" fontId="11" fillId="3" borderId="13" xfId="0" applyNumberFormat="1" applyFont="1" applyFill="1" applyBorder="1" applyAlignment="1">
      <alignment horizontal="right" vertical="center"/>
    </xf>
    <xf numFmtId="0" fontId="12" fillId="3" borderId="8" xfId="0" applyFont="1" applyFill="1" applyBorder="1" applyAlignment="1">
      <alignment horizontal="left" wrapText="1"/>
    </xf>
    <xf numFmtId="49" fontId="12" fillId="3" borderId="6" xfId="0" applyNumberFormat="1" applyFont="1" applyFill="1" applyBorder="1" applyAlignment="1">
      <alignment horizontal="center" vertical="center"/>
    </xf>
    <xf numFmtId="0" fontId="10" fillId="3" borderId="2" xfId="0" applyNumberFormat="1" applyFont="1" applyFill="1" applyBorder="1" applyAlignment="1">
      <alignment horizontal="center" vertical="center" wrapText="1"/>
    </xf>
    <xf numFmtId="4" fontId="10" fillId="3" borderId="13" xfId="0" applyNumberFormat="1" applyFont="1" applyFill="1" applyBorder="1" applyAlignment="1">
      <alignment horizontal="right" vertical="center" wrapText="1"/>
    </xf>
    <xf numFmtId="4" fontId="10" fillId="3" borderId="2" xfId="0" applyNumberFormat="1" applyFont="1" applyFill="1" applyBorder="1" applyAlignment="1">
      <alignment horizontal="right" vertical="center" wrapText="1"/>
    </xf>
    <xf numFmtId="0" fontId="12" fillId="3" borderId="3" xfId="0" applyFont="1" applyFill="1" applyBorder="1" applyAlignment="1">
      <alignment horizontal="left" vertical="top" wrapText="1"/>
    </xf>
    <xf numFmtId="49" fontId="12" fillId="3" borderId="3" xfId="0" applyNumberFormat="1" applyFont="1" applyFill="1" applyBorder="1" applyAlignment="1">
      <alignment horizontal="center" vertical="center"/>
    </xf>
    <xf numFmtId="0" fontId="12" fillId="3" borderId="4" xfId="0" applyFont="1" applyFill="1" applyBorder="1" applyAlignment="1">
      <alignment horizontal="left" wrapText="1"/>
    </xf>
    <xf numFmtId="49" fontId="10" fillId="3" borderId="2" xfId="0" applyNumberFormat="1" applyFont="1" applyFill="1" applyBorder="1" applyAlignment="1">
      <alignment horizontal="center" vertical="center"/>
    </xf>
    <xf numFmtId="0" fontId="10" fillId="3" borderId="5" xfId="0" applyNumberFormat="1" applyFont="1" applyFill="1" applyBorder="1" applyAlignment="1">
      <alignment vertical="center" wrapText="1"/>
    </xf>
    <xf numFmtId="0" fontId="12" fillId="3" borderId="9" xfId="0" applyFont="1" applyFill="1" applyBorder="1" applyAlignment="1">
      <alignment horizontal="left" vertical="top" wrapText="1"/>
    </xf>
    <xf numFmtId="0" fontId="12" fillId="3" borderId="7" xfId="0" applyFont="1" applyFill="1" applyBorder="1" applyAlignment="1">
      <alignment horizontal="left" wrapText="1"/>
    </xf>
    <xf numFmtId="0" fontId="12" fillId="3" borderId="6" xfId="0" applyFont="1" applyFill="1" applyBorder="1" applyAlignment="1">
      <alignment horizontal="left" vertical="top" wrapText="1"/>
    </xf>
    <xf numFmtId="4" fontId="12" fillId="3" borderId="14" xfId="0" applyNumberFormat="1" applyFont="1" applyFill="1" applyBorder="1"/>
    <xf numFmtId="4" fontId="12" fillId="3" borderId="2" xfId="0" applyNumberFormat="1" applyFont="1" applyFill="1" applyBorder="1"/>
    <xf numFmtId="0" fontId="12" fillId="3" borderId="3" xfId="0" applyFont="1" applyFill="1" applyBorder="1" applyAlignment="1">
      <alignment wrapText="1"/>
    </xf>
    <xf numFmtId="0" fontId="10" fillId="3" borderId="11" xfId="0" applyNumberFormat="1" applyFont="1" applyFill="1" applyBorder="1" applyAlignment="1">
      <alignment vertical="center" wrapText="1"/>
    </xf>
    <xf numFmtId="49" fontId="12" fillId="3" borderId="12" xfId="0" applyNumberFormat="1" applyFont="1" applyFill="1" applyBorder="1" applyAlignment="1">
      <alignment horizontal="center" vertical="center"/>
    </xf>
    <xf numFmtId="0" fontId="10" fillId="3" borderId="11" xfId="0" applyNumberFormat="1" applyFont="1" applyFill="1" applyBorder="1" applyAlignment="1">
      <alignment horizontal="center" vertical="center" wrapText="1"/>
    </xf>
    <xf numFmtId="4" fontId="10" fillId="3" borderId="15" xfId="0" applyNumberFormat="1" applyFont="1" applyFill="1" applyBorder="1" applyAlignment="1">
      <alignment horizontal="right" vertical="center" wrapText="1"/>
    </xf>
    <xf numFmtId="0" fontId="10" fillId="3" borderId="18" xfId="0" applyNumberFormat="1" applyFont="1" applyFill="1" applyBorder="1" applyAlignment="1">
      <alignment horizontal="center" vertical="center" wrapText="1"/>
    </xf>
    <xf numFmtId="4" fontId="10" fillId="3" borderId="16" xfId="0" applyNumberFormat="1" applyFont="1" applyFill="1" applyBorder="1" applyAlignment="1">
      <alignment horizontal="right" vertical="center" wrapText="1"/>
    </xf>
    <xf numFmtId="0" fontId="10" fillId="3" borderId="17" xfId="0" applyNumberFormat="1" applyFont="1" applyFill="1" applyBorder="1" applyAlignment="1">
      <alignment horizontal="center" vertical="center" wrapText="1"/>
    </xf>
    <xf numFmtId="0" fontId="13" fillId="3" borderId="2" xfId="0" applyNumberFormat="1" applyFont="1" applyFill="1" applyBorder="1" applyAlignment="1">
      <alignment vertical="center" wrapText="1"/>
    </xf>
    <xf numFmtId="49" fontId="10" fillId="3" borderId="2" xfId="0" applyNumberFormat="1" applyFont="1" applyFill="1" applyBorder="1" applyAlignment="1">
      <alignment horizontal="center" vertical="center" wrapText="1"/>
    </xf>
    <xf numFmtId="4" fontId="13" fillId="3" borderId="13" xfId="0" applyNumberFormat="1" applyFont="1" applyFill="1" applyBorder="1" applyAlignment="1">
      <alignment horizontal="right" vertical="center" wrapText="1"/>
    </xf>
    <xf numFmtId="4" fontId="13" fillId="3" borderId="2" xfId="0" applyNumberFormat="1" applyFont="1" applyFill="1" applyBorder="1" applyAlignment="1">
      <alignment horizontal="right" vertical="center" wrapText="1"/>
    </xf>
    <xf numFmtId="0" fontId="12" fillId="3" borderId="3" xfId="0" applyFont="1" applyFill="1" applyBorder="1" applyAlignment="1">
      <alignment vertical="top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12" fillId="3" borderId="2" xfId="0" applyNumberFormat="1" applyFont="1" applyFill="1" applyBorder="1" applyAlignment="1">
      <alignment horizontal="center" vertical="center" wrapText="1"/>
    </xf>
    <xf numFmtId="0" fontId="12" fillId="3" borderId="19" xfId="0" applyFont="1" applyFill="1" applyBorder="1" applyAlignment="1">
      <alignment horizontal="justify" wrapText="1"/>
    </xf>
    <xf numFmtId="0" fontId="2" fillId="3" borderId="10" xfId="0" applyNumberFormat="1" applyFont="1" applyFill="1" applyBorder="1" applyAlignment="1">
      <alignment horizontal="center" vertical="center" wrapText="1"/>
    </xf>
    <xf numFmtId="0" fontId="4" fillId="3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5"/>
  <sheetViews>
    <sheetView tabSelected="1" zoomScale="110" zoomScaleNormal="110" zoomScalePageLayoutView="80" workbookViewId="0">
      <selection activeCell="D2" sqref="D2:F2"/>
    </sheetView>
  </sheetViews>
  <sheetFormatPr defaultColWidth="9.140625" defaultRowHeight="14.45" customHeight="1" x14ac:dyDescent="0.25"/>
  <cols>
    <col min="1" max="1" width="80.7109375" style="2" customWidth="1"/>
    <col min="2" max="2" width="18.85546875" style="2" customWidth="1"/>
    <col min="3" max="3" width="9.7109375" style="10" customWidth="1"/>
    <col min="4" max="4" width="14.28515625" style="5" customWidth="1"/>
    <col min="5" max="6" width="14.28515625" style="10" customWidth="1"/>
    <col min="7" max="16384" width="9.140625" style="2"/>
  </cols>
  <sheetData>
    <row r="1" spans="1:6" ht="64.5" customHeight="1" x14ac:dyDescent="0.25">
      <c r="A1" s="1"/>
      <c r="B1" s="10"/>
      <c r="C1" s="11"/>
      <c r="D1" s="65" t="s">
        <v>130</v>
      </c>
      <c r="E1" s="65"/>
      <c r="F1" s="65"/>
    </row>
    <row r="2" spans="1:6" ht="66.75" customHeight="1" x14ac:dyDescent="0.25">
      <c r="A2" s="1"/>
      <c r="B2" s="11"/>
      <c r="C2" s="11"/>
      <c r="D2" s="65" t="s">
        <v>127</v>
      </c>
      <c r="E2" s="65"/>
      <c r="F2" s="65"/>
    </row>
    <row r="3" spans="1:6" ht="6" hidden="1" customHeight="1" x14ac:dyDescent="0.25">
      <c r="A3" s="1"/>
      <c r="B3" s="11"/>
      <c r="C3" s="11"/>
      <c r="D3" s="11"/>
    </row>
    <row r="4" spans="1:6" ht="15.75" x14ac:dyDescent="0.25">
      <c r="A4" s="1"/>
      <c r="B4" s="1"/>
      <c r="C4" s="15"/>
      <c r="D4" s="4"/>
    </row>
    <row r="5" spans="1:6" ht="58.35" customHeight="1" x14ac:dyDescent="0.25">
      <c r="A5" s="64" t="s">
        <v>123</v>
      </c>
      <c r="B5" s="64"/>
      <c r="C5" s="64"/>
      <c r="D5" s="64"/>
      <c r="E5" s="64"/>
      <c r="F5" s="64"/>
    </row>
    <row r="6" spans="1:6" ht="16.7" customHeight="1" x14ac:dyDescent="0.25">
      <c r="A6" s="60"/>
      <c r="B6" s="60"/>
      <c r="C6" s="20"/>
      <c r="D6" s="21"/>
      <c r="E6" s="63" t="s">
        <v>84</v>
      </c>
      <c r="F6" s="63"/>
    </row>
    <row r="7" spans="1:6" ht="32.25" customHeight="1" x14ac:dyDescent="0.25">
      <c r="A7" s="16" t="s">
        <v>0</v>
      </c>
      <c r="B7" s="16" t="s">
        <v>1</v>
      </c>
      <c r="C7" s="16" t="s">
        <v>2</v>
      </c>
      <c r="D7" s="6" t="s">
        <v>108</v>
      </c>
      <c r="E7" s="6" t="s">
        <v>118</v>
      </c>
      <c r="F7" s="6" t="s">
        <v>124</v>
      </c>
    </row>
    <row r="8" spans="1:6" ht="46.5" customHeight="1" x14ac:dyDescent="0.25">
      <c r="A8" s="22" t="s">
        <v>109</v>
      </c>
      <c r="B8" s="23" t="s">
        <v>110</v>
      </c>
      <c r="C8" s="24"/>
      <c r="D8" s="25">
        <f>D9+D12</f>
        <v>295</v>
      </c>
      <c r="E8" s="25">
        <f t="shared" ref="E8:F8" si="0">E9+E12</f>
        <v>35</v>
      </c>
      <c r="F8" s="25">
        <f t="shared" si="0"/>
        <v>35</v>
      </c>
    </row>
    <row r="9" spans="1:6" ht="1.5" hidden="1" customHeight="1" x14ac:dyDescent="0.25">
      <c r="A9" s="22" t="s">
        <v>53</v>
      </c>
      <c r="B9" s="23" t="s">
        <v>111</v>
      </c>
      <c r="C9" s="24"/>
      <c r="D9" s="25">
        <f>D10+D11</f>
        <v>0</v>
      </c>
      <c r="E9" s="25">
        <f t="shared" ref="E9:F9" si="1">E10+E11</f>
        <v>0</v>
      </c>
      <c r="F9" s="25">
        <f t="shared" si="1"/>
        <v>0</v>
      </c>
    </row>
    <row r="10" spans="1:6" ht="31.5" hidden="1" customHeight="1" x14ac:dyDescent="0.25">
      <c r="A10" s="22" t="s">
        <v>5</v>
      </c>
      <c r="B10" s="23" t="s">
        <v>111</v>
      </c>
      <c r="C10" s="23" t="s">
        <v>6</v>
      </c>
      <c r="D10" s="26"/>
      <c r="E10" s="27"/>
      <c r="F10" s="28"/>
    </row>
    <row r="11" spans="1:6" ht="31.5" hidden="1" customHeight="1" x14ac:dyDescent="0.25">
      <c r="A11" s="29" t="s">
        <v>3</v>
      </c>
      <c r="B11" s="23" t="s">
        <v>111</v>
      </c>
      <c r="C11" s="23" t="s">
        <v>4</v>
      </c>
      <c r="D11" s="30"/>
      <c r="E11" s="31"/>
      <c r="F11" s="28"/>
    </row>
    <row r="12" spans="1:6" ht="31.5" customHeight="1" x14ac:dyDescent="0.25">
      <c r="A12" s="22" t="s">
        <v>53</v>
      </c>
      <c r="B12" s="23" t="s">
        <v>112</v>
      </c>
      <c r="C12" s="24"/>
      <c r="D12" s="30">
        <f>D13+D14</f>
        <v>295</v>
      </c>
      <c r="E12" s="30">
        <f t="shared" ref="E12:F12" si="2">E13+E14</f>
        <v>35</v>
      </c>
      <c r="F12" s="26">
        <f t="shared" si="2"/>
        <v>35</v>
      </c>
    </row>
    <row r="13" spans="1:6" ht="31.5" customHeight="1" x14ac:dyDescent="0.25">
      <c r="A13" s="22" t="s">
        <v>5</v>
      </c>
      <c r="B13" s="23" t="s">
        <v>112</v>
      </c>
      <c r="C13" s="23" t="s">
        <v>6</v>
      </c>
      <c r="D13" s="30">
        <v>295</v>
      </c>
      <c r="E13" s="30">
        <v>35</v>
      </c>
      <c r="F13" s="26">
        <v>35</v>
      </c>
    </row>
    <row r="14" spans="1:6" ht="33" hidden="1" customHeight="1" x14ac:dyDescent="0.25">
      <c r="A14" s="29" t="s">
        <v>3</v>
      </c>
      <c r="B14" s="23" t="s">
        <v>112</v>
      </c>
      <c r="C14" s="23" t="s">
        <v>4</v>
      </c>
      <c r="D14" s="30">
        <v>0</v>
      </c>
      <c r="E14" s="30">
        <v>0</v>
      </c>
      <c r="F14" s="26">
        <v>0</v>
      </c>
    </row>
    <row r="15" spans="1:6" ht="31.5" x14ac:dyDescent="0.25">
      <c r="A15" s="32" t="s">
        <v>113</v>
      </c>
      <c r="B15" s="33" t="s">
        <v>70</v>
      </c>
      <c r="C15" s="34"/>
      <c r="D15" s="35">
        <f>D16+D18</f>
        <v>2779</v>
      </c>
      <c r="E15" s="35">
        <f>E16</f>
        <v>70</v>
      </c>
      <c r="F15" s="36">
        <f>F16</f>
        <v>70</v>
      </c>
    </row>
    <row r="16" spans="1:6" ht="31.5" x14ac:dyDescent="0.25">
      <c r="A16" s="37" t="s">
        <v>53</v>
      </c>
      <c r="B16" s="38" t="s">
        <v>71</v>
      </c>
      <c r="C16" s="34"/>
      <c r="D16" s="35">
        <f>D17</f>
        <v>70</v>
      </c>
      <c r="E16" s="35">
        <f t="shared" ref="E16:F16" si="3">E17</f>
        <v>70</v>
      </c>
      <c r="F16" s="36">
        <f t="shared" si="3"/>
        <v>70</v>
      </c>
    </row>
    <row r="17" spans="1:6" ht="31.5" x14ac:dyDescent="0.25">
      <c r="A17" s="29" t="s">
        <v>5</v>
      </c>
      <c r="B17" s="38" t="s">
        <v>71</v>
      </c>
      <c r="C17" s="34" t="s">
        <v>6</v>
      </c>
      <c r="D17" s="35">
        <v>70</v>
      </c>
      <c r="E17" s="35">
        <v>70</v>
      </c>
      <c r="F17" s="36">
        <v>70</v>
      </c>
    </row>
    <row r="18" spans="1:6" ht="48.75" customHeight="1" x14ac:dyDescent="0.25">
      <c r="A18" s="37" t="s">
        <v>125</v>
      </c>
      <c r="B18" s="23" t="s">
        <v>126</v>
      </c>
      <c r="C18" s="34"/>
      <c r="D18" s="35">
        <f>D19</f>
        <v>2709</v>
      </c>
      <c r="E18" s="35">
        <f t="shared" ref="E18:F18" si="4">E19</f>
        <v>0</v>
      </c>
      <c r="F18" s="35">
        <f t="shared" si="4"/>
        <v>0</v>
      </c>
    </row>
    <row r="19" spans="1:6" ht="34.5" customHeight="1" x14ac:dyDescent="0.25">
      <c r="A19" s="37" t="s">
        <v>5</v>
      </c>
      <c r="B19" s="23" t="s">
        <v>126</v>
      </c>
      <c r="C19" s="61" t="s">
        <v>6</v>
      </c>
      <c r="D19" s="35">
        <v>2709</v>
      </c>
      <c r="E19" s="35">
        <v>0</v>
      </c>
      <c r="F19" s="36">
        <v>0</v>
      </c>
    </row>
    <row r="20" spans="1:6" ht="48.75" customHeight="1" x14ac:dyDescent="0.25">
      <c r="A20" s="32" t="s">
        <v>99</v>
      </c>
      <c r="B20" s="38" t="s">
        <v>68</v>
      </c>
      <c r="C20" s="34"/>
      <c r="D20" s="35">
        <f>D21</f>
        <v>225.7</v>
      </c>
      <c r="E20" s="35">
        <f t="shared" ref="E20:F21" si="5">E21</f>
        <v>70</v>
      </c>
      <c r="F20" s="36">
        <f t="shared" si="5"/>
        <v>70</v>
      </c>
    </row>
    <row r="21" spans="1:6" ht="31.5" x14ac:dyDescent="0.25">
      <c r="A21" s="37" t="s">
        <v>53</v>
      </c>
      <c r="B21" s="38" t="s">
        <v>69</v>
      </c>
      <c r="C21" s="34"/>
      <c r="D21" s="35">
        <f>D22</f>
        <v>225.7</v>
      </c>
      <c r="E21" s="35">
        <f t="shared" si="5"/>
        <v>70</v>
      </c>
      <c r="F21" s="36">
        <f t="shared" si="5"/>
        <v>70</v>
      </c>
    </row>
    <row r="22" spans="1:6" ht="30" customHeight="1" x14ac:dyDescent="0.25">
      <c r="A22" s="29" t="s">
        <v>5</v>
      </c>
      <c r="B22" s="38" t="s">
        <v>69</v>
      </c>
      <c r="C22" s="34" t="s">
        <v>6</v>
      </c>
      <c r="D22" s="35">
        <v>225.7</v>
      </c>
      <c r="E22" s="35">
        <v>70</v>
      </c>
      <c r="F22" s="36">
        <v>70</v>
      </c>
    </row>
    <row r="23" spans="1:6" ht="37.5" customHeight="1" x14ac:dyDescent="0.25">
      <c r="A23" s="37" t="s">
        <v>100</v>
      </c>
      <c r="B23" s="38" t="s">
        <v>67</v>
      </c>
      <c r="C23" s="34"/>
      <c r="D23" s="35">
        <f>D24</f>
        <v>184.6</v>
      </c>
      <c r="E23" s="35">
        <f t="shared" ref="E23:F24" si="6">E24</f>
        <v>184.6</v>
      </c>
      <c r="F23" s="36">
        <f t="shared" si="6"/>
        <v>184.6</v>
      </c>
    </row>
    <row r="24" spans="1:6" ht="27.75" customHeight="1" x14ac:dyDescent="0.25">
      <c r="A24" s="37" t="s">
        <v>53</v>
      </c>
      <c r="B24" s="38" t="s">
        <v>85</v>
      </c>
      <c r="C24" s="34"/>
      <c r="D24" s="35">
        <f>D25</f>
        <v>184.6</v>
      </c>
      <c r="E24" s="35">
        <f t="shared" si="6"/>
        <v>184.6</v>
      </c>
      <c r="F24" s="36">
        <f t="shared" si="6"/>
        <v>184.6</v>
      </c>
    </row>
    <row r="25" spans="1:6" ht="39.75" customHeight="1" x14ac:dyDescent="0.25">
      <c r="A25" s="29" t="s">
        <v>5</v>
      </c>
      <c r="B25" s="38" t="s">
        <v>85</v>
      </c>
      <c r="C25" s="34">
        <v>200</v>
      </c>
      <c r="D25" s="35">
        <v>184.6</v>
      </c>
      <c r="E25" s="35">
        <v>184.6</v>
      </c>
      <c r="F25" s="36">
        <v>184.6</v>
      </c>
    </row>
    <row r="26" spans="1:6" ht="35.25" customHeight="1" x14ac:dyDescent="0.25">
      <c r="A26" s="39" t="s">
        <v>101</v>
      </c>
      <c r="B26" s="38" t="s">
        <v>65</v>
      </c>
      <c r="C26" s="34"/>
      <c r="D26" s="35">
        <f>D27</f>
        <v>1</v>
      </c>
      <c r="E26" s="35">
        <f t="shared" ref="E26:F27" si="7">E27</f>
        <v>1</v>
      </c>
      <c r="F26" s="36">
        <f t="shared" si="7"/>
        <v>1</v>
      </c>
    </row>
    <row r="27" spans="1:6" ht="31.9" customHeight="1" x14ac:dyDescent="0.25">
      <c r="A27" s="37" t="s">
        <v>53</v>
      </c>
      <c r="B27" s="38" t="s">
        <v>66</v>
      </c>
      <c r="C27" s="34"/>
      <c r="D27" s="35">
        <f>D28</f>
        <v>1</v>
      </c>
      <c r="E27" s="35">
        <f t="shared" si="7"/>
        <v>1</v>
      </c>
      <c r="F27" s="36">
        <f t="shared" si="7"/>
        <v>1</v>
      </c>
    </row>
    <row r="28" spans="1:6" ht="32.450000000000003" customHeight="1" x14ac:dyDescent="0.25">
      <c r="A28" s="29" t="s">
        <v>5</v>
      </c>
      <c r="B28" s="38" t="s">
        <v>66</v>
      </c>
      <c r="C28" s="34" t="s">
        <v>6</v>
      </c>
      <c r="D28" s="35">
        <v>1</v>
      </c>
      <c r="E28" s="35">
        <v>1</v>
      </c>
      <c r="F28" s="36">
        <v>1</v>
      </c>
    </row>
    <row r="29" spans="1:6" ht="31.9" customHeight="1" x14ac:dyDescent="0.25">
      <c r="A29" s="39" t="s">
        <v>102</v>
      </c>
      <c r="B29" s="38" t="s">
        <v>63</v>
      </c>
      <c r="C29" s="34"/>
      <c r="D29" s="35">
        <f>D30</f>
        <v>1</v>
      </c>
      <c r="E29" s="35">
        <f t="shared" ref="D29:F30" si="8">E30</f>
        <v>1</v>
      </c>
      <c r="F29" s="36">
        <f t="shared" si="8"/>
        <v>1</v>
      </c>
    </row>
    <row r="30" spans="1:6" ht="31.9" customHeight="1" x14ac:dyDescent="0.25">
      <c r="A30" s="37" t="s">
        <v>53</v>
      </c>
      <c r="B30" s="38" t="s">
        <v>64</v>
      </c>
      <c r="C30" s="34"/>
      <c r="D30" s="35">
        <f t="shared" si="8"/>
        <v>1</v>
      </c>
      <c r="E30" s="35">
        <f t="shared" si="8"/>
        <v>1</v>
      </c>
      <c r="F30" s="36">
        <f t="shared" si="8"/>
        <v>1</v>
      </c>
    </row>
    <row r="31" spans="1:6" ht="31.5" customHeight="1" x14ac:dyDescent="0.25">
      <c r="A31" s="29" t="s">
        <v>5</v>
      </c>
      <c r="B31" s="38" t="s">
        <v>64</v>
      </c>
      <c r="C31" s="34" t="s">
        <v>6</v>
      </c>
      <c r="D31" s="35">
        <v>1</v>
      </c>
      <c r="E31" s="35">
        <v>1</v>
      </c>
      <c r="F31" s="36">
        <v>1</v>
      </c>
    </row>
    <row r="32" spans="1:6" ht="51.75" customHeight="1" x14ac:dyDescent="0.25">
      <c r="A32" s="39" t="s">
        <v>114</v>
      </c>
      <c r="B32" s="40" t="s">
        <v>62</v>
      </c>
      <c r="C32" s="34"/>
      <c r="D32" s="35">
        <f>D33</f>
        <v>0.2</v>
      </c>
      <c r="E32" s="35">
        <f t="shared" ref="D32:F33" si="9">E33</f>
        <v>0.2</v>
      </c>
      <c r="F32" s="36">
        <f t="shared" si="9"/>
        <v>0.2</v>
      </c>
    </row>
    <row r="33" spans="1:6" ht="39" customHeight="1" x14ac:dyDescent="0.25">
      <c r="A33" s="37" t="s">
        <v>53</v>
      </c>
      <c r="B33" s="40" t="s">
        <v>61</v>
      </c>
      <c r="C33" s="34"/>
      <c r="D33" s="35">
        <f t="shared" si="9"/>
        <v>0.2</v>
      </c>
      <c r="E33" s="35">
        <f t="shared" si="9"/>
        <v>0.2</v>
      </c>
      <c r="F33" s="36">
        <f t="shared" si="9"/>
        <v>0.2</v>
      </c>
    </row>
    <row r="34" spans="1:6" ht="39.75" customHeight="1" x14ac:dyDescent="0.25">
      <c r="A34" s="41" t="s">
        <v>5</v>
      </c>
      <c r="B34" s="40" t="s">
        <v>61</v>
      </c>
      <c r="C34" s="34" t="s">
        <v>6</v>
      </c>
      <c r="D34" s="35">
        <v>0.2</v>
      </c>
      <c r="E34" s="35">
        <v>0.2</v>
      </c>
      <c r="F34" s="36">
        <v>0.2</v>
      </c>
    </row>
    <row r="35" spans="1:6" ht="0.75" customHeight="1" x14ac:dyDescent="0.25">
      <c r="A35" s="32" t="s">
        <v>83</v>
      </c>
      <c r="B35" s="40" t="s">
        <v>59</v>
      </c>
      <c r="C35" s="34"/>
      <c r="D35" s="35">
        <f>D36</f>
        <v>0</v>
      </c>
      <c r="E35" s="35">
        <f t="shared" ref="E35:F36" si="10">E36</f>
        <v>0</v>
      </c>
      <c r="F35" s="36">
        <f t="shared" si="10"/>
        <v>0</v>
      </c>
    </row>
    <row r="36" spans="1:6" ht="36" hidden="1" customHeight="1" x14ac:dyDescent="0.25">
      <c r="A36" s="37" t="s">
        <v>53</v>
      </c>
      <c r="B36" s="40" t="s">
        <v>60</v>
      </c>
      <c r="C36" s="34"/>
      <c r="D36" s="35">
        <f>D37</f>
        <v>0</v>
      </c>
      <c r="E36" s="35">
        <f t="shared" si="10"/>
        <v>0</v>
      </c>
      <c r="F36" s="36">
        <f t="shared" si="10"/>
        <v>0</v>
      </c>
    </row>
    <row r="37" spans="1:6" ht="36.75" hidden="1" customHeight="1" x14ac:dyDescent="0.25">
      <c r="A37" s="29" t="s">
        <v>5</v>
      </c>
      <c r="B37" s="40" t="s">
        <v>60</v>
      </c>
      <c r="C37" s="34" t="s">
        <v>6</v>
      </c>
      <c r="D37" s="35">
        <v>0</v>
      </c>
      <c r="E37" s="35">
        <v>0</v>
      </c>
      <c r="F37" s="36">
        <v>0</v>
      </c>
    </row>
    <row r="38" spans="1:6" ht="37.5" customHeight="1" x14ac:dyDescent="0.25">
      <c r="A38" s="22" t="s">
        <v>116</v>
      </c>
      <c r="B38" s="40" t="s">
        <v>58</v>
      </c>
      <c r="C38" s="34"/>
      <c r="D38" s="35">
        <f>D39+D44+D42</f>
        <v>2010.3</v>
      </c>
      <c r="E38" s="35">
        <f t="shared" ref="E38:F38" si="11">E39+E44+E42</f>
        <v>10</v>
      </c>
      <c r="F38" s="36">
        <f t="shared" si="11"/>
        <v>10</v>
      </c>
    </row>
    <row r="39" spans="1:6" ht="33" customHeight="1" x14ac:dyDescent="0.25">
      <c r="A39" s="22" t="s">
        <v>115</v>
      </c>
      <c r="B39" s="40" t="s">
        <v>57</v>
      </c>
      <c r="C39" s="34"/>
      <c r="D39" s="35">
        <f>D40</f>
        <v>10</v>
      </c>
      <c r="E39" s="35">
        <f t="shared" ref="E39:F40" si="12">E40</f>
        <v>10</v>
      </c>
      <c r="F39" s="36">
        <f t="shared" si="12"/>
        <v>10</v>
      </c>
    </row>
    <row r="40" spans="1:6" ht="31.9" customHeight="1" x14ac:dyDescent="0.25">
      <c r="A40" s="22" t="s">
        <v>53</v>
      </c>
      <c r="B40" s="40" t="s">
        <v>56</v>
      </c>
      <c r="C40" s="34"/>
      <c r="D40" s="35">
        <f>D41</f>
        <v>10</v>
      </c>
      <c r="E40" s="35">
        <f t="shared" si="12"/>
        <v>10</v>
      </c>
      <c r="F40" s="36">
        <f t="shared" si="12"/>
        <v>10</v>
      </c>
    </row>
    <row r="41" spans="1:6" ht="40.5" customHeight="1" x14ac:dyDescent="0.25">
      <c r="A41" s="29" t="s">
        <v>5</v>
      </c>
      <c r="B41" s="40" t="s">
        <v>56</v>
      </c>
      <c r="C41" s="34" t="s">
        <v>6</v>
      </c>
      <c r="D41" s="35">
        <v>10</v>
      </c>
      <c r="E41" s="35">
        <v>10</v>
      </c>
      <c r="F41" s="36">
        <v>10</v>
      </c>
    </row>
    <row r="42" spans="1:6" ht="39.75" hidden="1" customHeight="1" x14ac:dyDescent="0.25">
      <c r="A42" s="22" t="s">
        <v>90</v>
      </c>
      <c r="B42" s="23" t="s">
        <v>119</v>
      </c>
      <c r="C42" s="34"/>
      <c r="D42" s="35">
        <f>D43</f>
        <v>0</v>
      </c>
      <c r="E42" s="35">
        <f t="shared" ref="E42:F42" si="13">E43</f>
        <v>0</v>
      </c>
      <c r="F42" s="36">
        <f t="shared" si="13"/>
        <v>0</v>
      </c>
    </row>
    <row r="43" spans="1:6" ht="42" hidden="1" customHeight="1" x14ac:dyDescent="0.25">
      <c r="A43" s="29" t="s">
        <v>5</v>
      </c>
      <c r="B43" s="23" t="s">
        <v>119</v>
      </c>
      <c r="C43" s="34">
        <v>200</v>
      </c>
      <c r="D43" s="35">
        <v>0</v>
      </c>
      <c r="E43" s="35">
        <v>0</v>
      </c>
      <c r="F43" s="36">
        <v>0</v>
      </c>
    </row>
    <row r="44" spans="1:6" ht="50.25" customHeight="1" x14ac:dyDescent="0.25">
      <c r="A44" s="37" t="s">
        <v>51</v>
      </c>
      <c r="B44" s="40" t="s">
        <v>55</v>
      </c>
      <c r="C44" s="34"/>
      <c r="D44" s="35">
        <f>D45+D47</f>
        <v>2000.3</v>
      </c>
      <c r="E44" s="35">
        <f t="shared" ref="E44:F45" si="14">E45</f>
        <v>0</v>
      </c>
      <c r="F44" s="36">
        <f t="shared" si="14"/>
        <v>0</v>
      </c>
    </row>
    <row r="45" spans="1:6" ht="33.75" customHeight="1" x14ac:dyDescent="0.25">
      <c r="A45" s="37" t="s">
        <v>51</v>
      </c>
      <c r="B45" s="40" t="s">
        <v>50</v>
      </c>
      <c r="C45" s="34"/>
      <c r="D45" s="35">
        <f>D46</f>
        <v>10.3</v>
      </c>
      <c r="E45" s="35">
        <f t="shared" si="14"/>
        <v>0</v>
      </c>
      <c r="F45" s="36">
        <f t="shared" si="14"/>
        <v>0</v>
      </c>
    </row>
    <row r="46" spans="1:6" ht="34.5" customHeight="1" x14ac:dyDescent="0.25">
      <c r="A46" s="42" t="s">
        <v>52</v>
      </c>
      <c r="B46" s="40" t="s">
        <v>50</v>
      </c>
      <c r="C46" s="34" t="s">
        <v>6</v>
      </c>
      <c r="D46" s="35">
        <v>10.3</v>
      </c>
      <c r="E46" s="35">
        <v>0</v>
      </c>
      <c r="F46" s="36">
        <v>0</v>
      </c>
    </row>
    <row r="47" spans="1:6" ht="34.5" customHeight="1" x14ac:dyDescent="0.25">
      <c r="A47" s="37" t="s">
        <v>128</v>
      </c>
      <c r="B47" s="38" t="s">
        <v>129</v>
      </c>
      <c r="C47" s="34"/>
      <c r="D47" s="35">
        <f>D48</f>
        <v>1990</v>
      </c>
      <c r="E47" s="35">
        <f t="shared" ref="E47:F47" si="15">E48</f>
        <v>0</v>
      </c>
      <c r="F47" s="36">
        <f t="shared" si="15"/>
        <v>0</v>
      </c>
    </row>
    <row r="48" spans="1:6" ht="33.75" customHeight="1" x14ac:dyDescent="0.25">
      <c r="A48" s="37" t="s">
        <v>5</v>
      </c>
      <c r="B48" s="38" t="s">
        <v>129</v>
      </c>
      <c r="C48" s="34">
        <v>200</v>
      </c>
      <c r="D48" s="35">
        <v>1990</v>
      </c>
      <c r="E48" s="35">
        <v>0</v>
      </c>
      <c r="F48" s="36">
        <v>0</v>
      </c>
    </row>
    <row r="49" spans="1:6" ht="34.5" hidden="1" customHeight="1" x14ac:dyDescent="0.25">
      <c r="A49" s="43" t="s">
        <v>82</v>
      </c>
      <c r="B49" s="40" t="s">
        <v>54</v>
      </c>
      <c r="C49" s="34"/>
      <c r="D49" s="35">
        <f>D50</f>
        <v>0</v>
      </c>
      <c r="E49" s="35">
        <f t="shared" ref="E49:F50" si="16">E50</f>
        <v>0</v>
      </c>
      <c r="F49" s="36">
        <f t="shared" si="16"/>
        <v>0</v>
      </c>
    </row>
    <row r="50" spans="1:6" ht="34.5" hidden="1" customHeight="1" x14ac:dyDescent="0.25">
      <c r="A50" s="44" t="s">
        <v>53</v>
      </c>
      <c r="B50" s="40" t="s">
        <v>49</v>
      </c>
      <c r="C50" s="34"/>
      <c r="D50" s="35">
        <f>D51</f>
        <v>0</v>
      </c>
      <c r="E50" s="35">
        <f t="shared" si="16"/>
        <v>0</v>
      </c>
      <c r="F50" s="36">
        <f t="shared" si="16"/>
        <v>0</v>
      </c>
    </row>
    <row r="51" spans="1:6" ht="34.5" hidden="1" customHeight="1" x14ac:dyDescent="0.25">
      <c r="A51" s="29" t="s">
        <v>5</v>
      </c>
      <c r="B51" s="40" t="s">
        <v>49</v>
      </c>
      <c r="C51" s="34" t="s">
        <v>6</v>
      </c>
      <c r="D51" s="35"/>
      <c r="E51" s="35"/>
      <c r="F51" s="36"/>
    </row>
    <row r="52" spans="1:6" ht="34.5" customHeight="1" x14ac:dyDescent="0.25">
      <c r="A52" s="22" t="s">
        <v>103</v>
      </c>
      <c r="B52" s="40" t="s">
        <v>78</v>
      </c>
      <c r="C52" s="34"/>
      <c r="D52" s="35">
        <f>D53</f>
        <v>440</v>
      </c>
      <c r="E52" s="35">
        <f t="shared" ref="E52:F52" si="17">E53</f>
        <v>60.6</v>
      </c>
      <c r="F52" s="36">
        <f t="shared" si="17"/>
        <v>60.6</v>
      </c>
    </row>
    <row r="53" spans="1:6" ht="22.5" customHeight="1" x14ac:dyDescent="0.25">
      <c r="A53" s="22" t="s">
        <v>88</v>
      </c>
      <c r="B53" s="40" t="s">
        <v>89</v>
      </c>
      <c r="C53" s="34"/>
      <c r="D53" s="35">
        <f>D56+D54</f>
        <v>440</v>
      </c>
      <c r="E53" s="35">
        <f t="shared" ref="E53:F53" si="18">E56+E54</f>
        <v>60.6</v>
      </c>
      <c r="F53" s="36">
        <f t="shared" si="18"/>
        <v>60.6</v>
      </c>
    </row>
    <row r="54" spans="1:6" ht="34.5" customHeight="1" x14ac:dyDescent="0.25">
      <c r="A54" s="37" t="s">
        <v>53</v>
      </c>
      <c r="B54" s="40" t="s">
        <v>117</v>
      </c>
      <c r="C54" s="34"/>
      <c r="D54" s="35">
        <f>D55</f>
        <v>440</v>
      </c>
      <c r="E54" s="35">
        <f t="shared" ref="E54:F54" si="19">E55</f>
        <v>60.6</v>
      </c>
      <c r="F54" s="36">
        <f t="shared" si="19"/>
        <v>60.6</v>
      </c>
    </row>
    <row r="55" spans="1:6" ht="35.25" customHeight="1" x14ac:dyDescent="0.25">
      <c r="A55" s="29" t="s">
        <v>5</v>
      </c>
      <c r="B55" s="40" t="s">
        <v>117</v>
      </c>
      <c r="C55" s="34">
        <v>200</v>
      </c>
      <c r="D55" s="35">
        <v>440</v>
      </c>
      <c r="E55" s="35">
        <v>60.6</v>
      </c>
      <c r="F55" s="36">
        <v>60.6</v>
      </c>
    </row>
    <row r="56" spans="1:6" ht="0.75" customHeight="1" x14ac:dyDescent="0.25">
      <c r="A56" s="22" t="s">
        <v>90</v>
      </c>
      <c r="B56" s="40" t="s">
        <v>91</v>
      </c>
      <c r="C56" s="34"/>
      <c r="D56" s="35">
        <f>D57</f>
        <v>0</v>
      </c>
      <c r="E56" s="35">
        <f t="shared" ref="E56:F56" si="20">E57</f>
        <v>0</v>
      </c>
      <c r="F56" s="36">
        <f t="shared" si="20"/>
        <v>0</v>
      </c>
    </row>
    <row r="57" spans="1:6" ht="38.25" hidden="1" customHeight="1" x14ac:dyDescent="0.25">
      <c r="A57" s="29" t="s">
        <v>5</v>
      </c>
      <c r="B57" s="23" t="s">
        <v>91</v>
      </c>
      <c r="C57" s="34">
        <v>200</v>
      </c>
      <c r="D57" s="35">
        <v>0</v>
      </c>
      <c r="E57" s="35">
        <v>0</v>
      </c>
      <c r="F57" s="36">
        <v>0</v>
      </c>
    </row>
    <row r="58" spans="1:6" ht="19.5" customHeight="1" x14ac:dyDescent="0.25">
      <c r="A58" s="29" t="s">
        <v>10</v>
      </c>
      <c r="B58" s="40" t="s">
        <v>11</v>
      </c>
      <c r="C58" s="34"/>
      <c r="D58" s="35">
        <f>D59</f>
        <v>7928.4000000000005</v>
      </c>
      <c r="E58" s="35">
        <f t="shared" ref="E58:F58" si="21">E59</f>
        <v>7702.5</v>
      </c>
      <c r="F58" s="36">
        <f t="shared" si="21"/>
        <v>7720.5999999999995</v>
      </c>
    </row>
    <row r="59" spans="1:6" ht="15.75" x14ac:dyDescent="0.25">
      <c r="A59" s="29" t="s">
        <v>10</v>
      </c>
      <c r="B59" s="40" t="s">
        <v>12</v>
      </c>
      <c r="C59" s="34"/>
      <c r="D59" s="35">
        <f>D60+D62+D66+D68+D72+D74+D76+D79+D85+D87+D91+D93+D95+D97+D99+D101+D103+D105+D107+D109+D115+D118</f>
        <v>7928.4000000000005</v>
      </c>
      <c r="E59" s="35">
        <f>E60+E62+E66+E68+E72+E74+E76+E79+E85+E87+E91+E93+E95+E97+E99+E101+E103+E105+E107+E109+E115+E118</f>
        <v>7702.5</v>
      </c>
      <c r="F59" s="36">
        <f>F60+F62+F66+F68+F72+F74+F76+F79+F85+F87+F91+F93+F95+F97+F99+F101+F103+F105+F107+F109+F115+F118</f>
        <v>7720.5999999999995</v>
      </c>
    </row>
    <row r="60" spans="1:6" ht="15.75" x14ac:dyDescent="0.25">
      <c r="A60" s="37" t="s">
        <v>13</v>
      </c>
      <c r="B60" s="38" t="s">
        <v>14</v>
      </c>
      <c r="C60" s="34"/>
      <c r="D60" s="35">
        <f>D61</f>
        <v>947.4</v>
      </c>
      <c r="E60" s="35">
        <f t="shared" ref="E60:F60" si="22">E61</f>
        <v>886.2</v>
      </c>
      <c r="F60" s="36">
        <f t="shared" si="22"/>
        <v>886.2</v>
      </c>
    </row>
    <row r="61" spans="1:6" ht="47.25" x14ac:dyDescent="0.25">
      <c r="A61" s="29" t="s">
        <v>8</v>
      </c>
      <c r="B61" s="38" t="s">
        <v>14</v>
      </c>
      <c r="C61" s="34" t="s">
        <v>9</v>
      </c>
      <c r="D61" s="35">
        <v>947.4</v>
      </c>
      <c r="E61" s="35">
        <v>886.2</v>
      </c>
      <c r="F61" s="36">
        <v>886.2</v>
      </c>
    </row>
    <row r="62" spans="1:6" ht="15.75" x14ac:dyDescent="0.25">
      <c r="A62" s="37" t="s">
        <v>15</v>
      </c>
      <c r="B62" s="38" t="s">
        <v>16</v>
      </c>
      <c r="C62" s="34"/>
      <c r="D62" s="35">
        <f>D63+D64+D65</f>
        <v>2708.3</v>
      </c>
      <c r="E62" s="35">
        <f t="shared" ref="E62:F62" si="23">E63+E64+E65</f>
        <v>2658.3</v>
      </c>
      <c r="F62" s="36">
        <f t="shared" si="23"/>
        <v>2658.3</v>
      </c>
    </row>
    <row r="63" spans="1:6" ht="47.25" x14ac:dyDescent="0.25">
      <c r="A63" s="29" t="s">
        <v>8</v>
      </c>
      <c r="B63" s="38" t="s">
        <v>16</v>
      </c>
      <c r="C63" s="34" t="s">
        <v>9</v>
      </c>
      <c r="D63" s="35">
        <v>1806.9</v>
      </c>
      <c r="E63" s="35">
        <v>1806.9</v>
      </c>
      <c r="F63" s="36">
        <v>1806.9</v>
      </c>
    </row>
    <row r="64" spans="1:6" ht="31.5" x14ac:dyDescent="0.25">
      <c r="A64" s="29" t="s">
        <v>5</v>
      </c>
      <c r="B64" s="38" t="s">
        <v>16</v>
      </c>
      <c r="C64" s="34" t="s">
        <v>6</v>
      </c>
      <c r="D64" s="35">
        <v>896.4</v>
      </c>
      <c r="E64" s="35">
        <v>846.4</v>
      </c>
      <c r="F64" s="36">
        <v>846.4</v>
      </c>
    </row>
    <row r="65" spans="1:6" ht="15.75" x14ac:dyDescent="0.25">
      <c r="A65" s="29" t="s">
        <v>3</v>
      </c>
      <c r="B65" s="38" t="s">
        <v>16</v>
      </c>
      <c r="C65" s="34" t="s">
        <v>4</v>
      </c>
      <c r="D65" s="35">
        <v>5</v>
      </c>
      <c r="E65" s="35">
        <v>5</v>
      </c>
      <c r="F65" s="36">
        <v>5</v>
      </c>
    </row>
    <row r="66" spans="1:6" ht="15.75" x14ac:dyDescent="0.25">
      <c r="A66" s="37" t="s">
        <v>94</v>
      </c>
      <c r="B66" s="38" t="s">
        <v>95</v>
      </c>
      <c r="C66" s="38"/>
      <c r="D66" s="45">
        <f>D67</f>
        <v>80</v>
      </c>
      <c r="E66" s="45">
        <f>E67</f>
        <v>0</v>
      </c>
      <c r="F66" s="46">
        <v>0</v>
      </c>
    </row>
    <row r="67" spans="1:6" ht="31.5" x14ac:dyDescent="0.25">
      <c r="A67" s="37" t="s">
        <v>96</v>
      </c>
      <c r="B67" s="38" t="s">
        <v>95</v>
      </c>
      <c r="C67" s="38" t="s">
        <v>4</v>
      </c>
      <c r="D67" s="45">
        <v>80</v>
      </c>
      <c r="E67" s="45">
        <v>0</v>
      </c>
      <c r="F67" s="46">
        <v>0</v>
      </c>
    </row>
    <row r="68" spans="1:6" ht="31.5" x14ac:dyDescent="0.25">
      <c r="A68" s="44" t="s">
        <v>17</v>
      </c>
      <c r="B68" s="38" t="s">
        <v>18</v>
      </c>
      <c r="C68" s="34"/>
      <c r="D68" s="35">
        <f>D69</f>
        <v>5</v>
      </c>
      <c r="E68" s="35">
        <f t="shared" ref="E68:F68" si="24">E69</f>
        <v>5</v>
      </c>
      <c r="F68" s="36">
        <f t="shared" si="24"/>
        <v>5</v>
      </c>
    </row>
    <row r="69" spans="1:6" ht="32.25" customHeight="1" x14ac:dyDescent="0.25">
      <c r="A69" s="29" t="s">
        <v>5</v>
      </c>
      <c r="B69" s="38" t="s">
        <v>18</v>
      </c>
      <c r="C69" s="34" t="s">
        <v>6</v>
      </c>
      <c r="D69" s="35">
        <v>5</v>
      </c>
      <c r="E69" s="35">
        <v>5</v>
      </c>
      <c r="F69" s="36">
        <v>5</v>
      </c>
    </row>
    <row r="70" spans="1:6" ht="24.75" hidden="1" customHeight="1" x14ac:dyDescent="0.25">
      <c r="A70" s="37" t="s">
        <v>19</v>
      </c>
      <c r="B70" s="38" t="s">
        <v>20</v>
      </c>
      <c r="C70" s="34"/>
      <c r="D70" s="35">
        <f>D71</f>
        <v>0</v>
      </c>
      <c r="E70" s="35">
        <f t="shared" ref="E70:F70" si="25">E71</f>
        <v>0</v>
      </c>
      <c r="F70" s="36">
        <f t="shared" si="25"/>
        <v>0</v>
      </c>
    </row>
    <row r="71" spans="1:6" ht="31.5" hidden="1" x14ac:dyDescent="0.25">
      <c r="A71" s="29" t="s">
        <v>5</v>
      </c>
      <c r="B71" s="38" t="s">
        <v>20</v>
      </c>
      <c r="C71" s="34" t="s">
        <v>6</v>
      </c>
      <c r="D71" s="35"/>
      <c r="E71" s="35"/>
      <c r="F71" s="36"/>
    </row>
    <row r="72" spans="1:6" ht="24.75" customHeight="1" x14ac:dyDescent="0.25">
      <c r="A72" s="37" t="s">
        <v>21</v>
      </c>
      <c r="B72" s="38" t="s">
        <v>22</v>
      </c>
      <c r="C72" s="34"/>
      <c r="D72" s="35">
        <f>D73</f>
        <v>30</v>
      </c>
      <c r="E72" s="35">
        <f t="shared" ref="E72:F72" si="26">E73</f>
        <v>18</v>
      </c>
      <c r="F72" s="36">
        <f t="shared" si="26"/>
        <v>18</v>
      </c>
    </row>
    <row r="73" spans="1:6" ht="33.75" customHeight="1" x14ac:dyDescent="0.25">
      <c r="A73" s="29" t="s">
        <v>5</v>
      </c>
      <c r="B73" s="38" t="s">
        <v>22</v>
      </c>
      <c r="C73" s="34" t="s">
        <v>6</v>
      </c>
      <c r="D73" s="35">
        <v>30</v>
      </c>
      <c r="E73" s="35">
        <v>18</v>
      </c>
      <c r="F73" s="36">
        <v>18</v>
      </c>
    </row>
    <row r="74" spans="1:6" ht="18.75" customHeight="1" x14ac:dyDescent="0.25">
      <c r="A74" s="37" t="s">
        <v>104</v>
      </c>
      <c r="B74" s="38" t="s">
        <v>105</v>
      </c>
      <c r="C74" s="38"/>
      <c r="D74" s="35">
        <f>D75</f>
        <v>6.1</v>
      </c>
      <c r="E74" s="35">
        <f t="shared" ref="E74:F74" si="27">E75</f>
        <v>6.1</v>
      </c>
      <c r="F74" s="36">
        <f t="shared" si="27"/>
        <v>6.1</v>
      </c>
    </row>
    <row r="75" spans="1:6" ht="18.75" customHeight="1" x14ac:dyDescent="0.25">
      <c r="A75" s="37" t="s">
        <v>5</v>
      </c>
      <c r="B75" s="38" t="s">
        <v>105</v>
      </c>
      <c r="C75" s="38" t="s">
        <v>6</v>
      </c>
      <c r="D75" s="35">
        <v>6.1</v>
      </c>
      <c r="E75" s="35">
        <v>6.1</v>
      </c>
      <c r="F75" s="36">
        <v>6.1</v>
      </c>
    </row>
    <row r="76" spans="1:6" ht="30.75" customHeight="1" x14ac:dyDescent="0.25">
      <c r="A76" s="37" t="s">
        <v>23</v>
      </c>
      <c r="B76" s="38" t="s">
        <v>24</v>
      </c>
      <c r="C76" s="34"/>
      <c r="D76" s="35">
        <f>D77+D78</f>
        <v>90</v>
      </c>
      <c r="E76" s="35">
        <f t="shared" ref="E76:F76" si="28">E77+E78</f>
        <v>60</v>
      </c>
      <c r="F76" s="36">
        <f t="shared" si="28"/>
        <v>60</v>
      </c>
    </row>
    <row r="77" spans="1:6" ht="30.75" customHeight="1" x14ac:dyDescent="0.25">
      <c r="A77" s="29" t="s">
        <v>5</v>
      </c>
      <c r="B77" s="38" t="s">
        <v>24</v>
      </c>
      <c r="C77" s="34" t="s">
        <v>6</v>
      </c>
      <c r="D77" s="35">
        <v>90</v>
      </c>
      <c r="E77" s="35">
        <v>60</v>
      </c>
      <c r="F77" s="36">
        <v>60</v>
      </c>
    </row>
    <row r="78" spans="1:6" ht="24.75" hidden="1" customHeight="1" x14ac:dyDescent="0.25">
      <c r="A78" s="29" t="s">
        <v>3</v>
      </c>
      <c r="B78" s="38" t="s">
        <v>24</v>
      </c>
      <c r="C78" s="34">
        <v>800</v>
      </c>
      <c r="D78" s="35">
        <v>0</v>
      </c>
      <c r="E78" s="35">
        <v>0</v>
      </c>
      <c r="F78" s="36">
        <v>0</v>
      </c>
    </row>
    <row r="79" spans="1:6" ht="23.25" hidden="1" customHeight="1" x14ac:dyDescent="0.25">
      <c r="A79" s="37" t="s">
        <v>25</v>
      </c>
      <c r="B79" s="38" t="s">
        <v>26</v>
      </c>
      <c r="C79" s="34"/>
      <c r="D79" s="35">
        <f>D81+D82</f>
        <v>0</v>
      </c>
      <c r="E79" s="35">
        <f t="shared" ref="E79:F79" si="29">E81+E82</f>
        <v>0</v>
      </c>
      <c r="F79" s="36">
        <f t="shared" si="29"/>
        <v>0</v>
      </c>
    </row>
    <row r="80" spans="1:6" ht="21" hidden="1" customHeight="1" x14ac:dyDescent="0.25">
      <c r="A80" s="29" t="s">
        <v>5</v>
      </c>
      <c r="B80" s="38" t="s">
        <v>26</v>
      </c>
      <c r="C80" s="34" t="s">
        <v>6</v>
      </c>
      <c r="D80" s="35"/>
      <c r="E80" s="35"/>
      <c r="F80" s="36"/>
    </row>
    <row r="81" spans="1:6" ht="21" hidden="1" customHeight="1" x14ac:dyDescent="0.25">
      <c r="A81" s="29" t="s">
        <v>5</v>
      </c>
      <c r="B81" s="38" t="s">
        <v>26</v>
      </c>
      <c r="C81" s="34">
        <v>200</v>
      </c>
      <c r="D81" s="35">
        <v>0</v>
      </c>
      <c r="E81" s="35">
        <v>0</v>
      </c>
      <c r="F81" s="36">
        <v>0</v>
      </c>
    </row>
    <row r="82" spans="1:6" ht="20.25" hidden="1" customHeight="1" x14ac:dyDescent="0.25">
      <c r="A82" s="29" t="s">
        <v>3</v>
      </c>
      <c r="B82" s="38" t="s">
        <v>26</v>
      </c>
      <c r="C82" s="34" t="s">
        <v>4</v>
      </c>
      <c r="D82" s="35">
        <v>0</v>
      </c>
      <c r="E82" s="35">
        <v>0</v>
      </c>
      <c r="F82" s="36">
        <v>0</v>
      </c>
    </row>
    <row r="83" spans="1:6" ht="19.5" hidden="1" customHeight="1" x14ac:dyDescent="0.25">
      <c r="A83" s="47" t="s">
        <v>80</v>
      </c>
      <c r="B83" s="38" t="s">
        <v>79</v>
      </c>
      <c r="C83" s="34"/>
      <c r="D83" s="35">
        <f>D84</f>
        <v>0</v>
      </c>
      <c r="E83" s="35">
        <f t="shared" ref="E83:F83" si="30">E84</f>
        <v>0</v>
      </c>
      <c r="F83" s="36">
        <f t="shared" si="30"/>
        <v>0</v>
      </c>
    </row>
    <row r="84" spans="1:6" ht="18" hidden="1" customHeight="1" x14ac:dyDescent="0.25">
      <c r="A84" s="37" t="s">
        <v>81</v>
      </c>
      <c r="B84" s="38" t="s">
        <v>79</v>
      </c>
      <c r="C84" s="34">
        <v>600</v>
      </c>
      <c r="D84" s="35"/>
      <c r="E84" s="35"/>
      <c r="F84" s="36"/>
    </row>
    <row r="85" spans="1:6" ht="18" customHeight="1" x14ac:dyDescent="0.25">
      <c r="A85" s="44" t="s">
        <v>74</v>
      </c>
      <c r="B85" s="38" t="s">
        <v>73</v>
      </c>
      <c r="C85" s="34"/>
      <c r="D85" s="35">
        <f>D86</f>
        <v>71.900000000000006</v>
      </c>
      <c r="E85" s="35">
        <f t="shared" ref="E85:F85" si="31">E86</f>
        <v>71.900000000000006</v>
      </c>
      <c r="F85" s="36">
        <f t="shared" si="31"/>
        <v>71.900000000000006</v>
      </c>
    </row>
    <row r="86" spans="1:6" ht="18.600000000000001" customHeight="1" x14ac:dyDescent="0.25">
      <c r="A86" s="37" t="s">
        <v>75</v>
      </c>
      <c r="B86" s="38" t="s">
        <v>73</v>
      </c>
      <c r="C86" s="34">
        <v>300</v>
      </c>
      <c r="D86" s="35">
        <v>71.900000000000006</v>
      </c>
      <c r="E86" s="35">
        <v>71.900000000000006</v>
      </c>
      <c r="F86" s="36">
        <v>71.900000000000006</v>
      </c>
    </row>
    <row r="87" spans="1:6" ht="31.5" x14ac:dyDescent="0.25">
      <c r="A87" s="37" t="s">
        <v>27</v>
      </c>
      <c r="B87" s="38" t="s">
        <v>28</v>
      </c>
      <c r="C87" s="34"/>
      <c r="D87" s="35">
        <f>D88</f>
        <v>945</v>
      </c>
      <c r="E87" s="35">
        <f t="shared" ref="E87:F87" si="32">E88</f>
        <v>945</v>
      </c>
      <c r="F87" s="36">
        <f t="shared" si="32"/>
        <v>945</v>
      </c>
    </row>
    <row r="88" spans="1:6" ht="18" customHeight="1" x14ac:dyDescent="0.25">
      <c r="A88" s="29" t="s">
        <v>7</v>
      </c>
      <c r="B88" s="38" t="s">
        <v>28</v>
      </c>
      <c r="C88" s="34">
        <v>500</v>
      </c>
      <c r="D88" s="35">
        <v>945</v>
      </c>
      <c r="E88" s="35">
        <v>945</v>
      </c>
      <c r="F88" s="36">
        <v>945</v>
      </c>
    </row>
    <row r="89" spans="1:6" ht="1.5" hidden="1" customHeight="1" x14ac:dyDescent="0.25">
      <c r="A89" s="47" t="s">
        <v>29</v>
      </c>
      <c r="B89" s="38" t="s">
        <v>30</v>
      </c>
      <c r="C89" s="34"/>
      <c r="D89" s="35">
        <f>D90</f>
        <v>0</v>
      </c>
      <c r="E89" s="35">
        <f t="shared" ref="E89:F89" si="33">E90</f>
        <v>0</v>
      </c>
      <c r="F89" s="36">
        <f t="shared" si="33"/>
        <v>0</v>
      </c>
    </row>
    <row r="90" spans="1:6" ht="1.5" hidden="1" customHeight="1" x14ac:dyDescent="0.25">
      <c r="A90" s="37" t="s">
        <v>7</v>
      </c>
      <c r="B90" s="38" t="s">
        <v>30</v>
      </c>
      <c r="C90" s="34">
        <v>500</v>
      </c>
      <c r="D90" s="35">
        <v>0</v>
      </c>
      <c r="E90" s="35">
        <v>0</v>
      </c>
      <c r="F90" s="36">
        <v>0</v>
      </c>
    </row>
    <row r="91" spans="1:6" ht="36" customHeight="1" x14ac:dyDescent="0.25">
      <c r="A91" s="59" t="s">
        <v>121</v>
      </c>
      <c r="B91" s="38" t="s">
        <v>120</v>
      </c>
      <c r="C91" s="34"/>
      <c r="D91" s="35">
        <f>D92</f>
        <v>86</v>
      </c>
      <c r="E91" s="35">
        <f t="shared" ref="E91:F93" si="34">E92</f>
        <v>86</v>
      </c>
      <c r="F91" s="36">
        <f t="shared" si="34"/>
        <v>86</v>
      </c>
    </row>
    <row r="92" spans="1:6" ht="19.5" customHeight="1" x14ac:dyDescent="0.25">
      <c r="A92" s="22" t="s">
        <v>7</v>
      </c>
      <c r="B92" s="38" t="s">
        <v>120</v>
      </c>
      <c r="C92" s="34">
        <v>500</v>
      </c>
      <c r="D92" s="35">
        <v>86</v>
      </c>
      <c r="E92" s="35">
        <v>86</v>
      </c>
      <c r="F92" s="36">
        <v>86</v>
      </c>
    </row>
    <row r="93" spans="1:6" ht="31.15" customHeight="1" x14ac:dyDescent="0.25">
      <c r="A93" s="47" t="s">
        <v>31</v>
      </c>
      <c r="B93" s="38" t="s">
        <v>32</v>
      </c>
      <c r="C93" s="34"/>
      <c r="D93" s="35">
        <f>D94</f>
        <v>62</v>
      </c>
      <c r="E93" s="35">
        <f t="shared" si="34"/>
        <v>62</v>
      </c>
      <c r="F93" s="36">
        <f t="shared" si="34"/>
        <v>62</v>
      </c>
    </row>
    <row r="94" spans="1:6" ht="15.75" x14ac:dyDescent="0.25">
      <c r="A94" s="37" t="s">
        <v>7</v>
      </c>
      <c r="B94" s="38" t="s">
        <v>32</v>
      </c>
      <c r="C94" s="34">
        <v>500</v>
      </c>
      <c r="D94" s="35">
        <v>62</v>
      </c>
      <c r="E94" s="35">
        <v>62</v>
      </c>
      <c r="F94" s="36">
        <v>62</v>
      </c>
    </row>
    <row r="95" spans="1:6" ht="31.5" x14ac:dyDescent="0.25">
      <c r="A95" s="47" t="s">
        <v>33</v>
      </c>
      <c r="B95" s="38" t="s">
        <v>34</v>
      </c>
      <c r="C95" s="34"/>
      <c r="D95" s="35">
        <f>D96</f>
        <v>29.1</v>
      </c>
      <c r="E95" s="35">
        <f t="shared" ref="E95:F95" si="35">E96</f>
        <v>29.1</v>
      </c>
      <c r="F95" s="36">
        <f t="shared" si="35"/>
        <v>29.1</v>
      </c>
    </row>
    <row r="96" spans="1:6" ht="15.75" x14ac:dyDescent="0.25">
      <c r="A96" s="37" t="s">
        <v>7</v>
      </c>
      <c r="B96" s="38" t="s">
        <v>34</v>
      </c>
      <c r="C96" s="34">
        <v>500</v>
      </c>
      <c r="D96" s="35">
        <v>29.1</v>
      </c>
      <c r="E96" s="35">
        <v>29.1</v>
      </c>
      <c r="F96" s="36">
        <v>29.1</v>
      </c>
    </row>
    <row r="97" spans="1:6" ht="31.5" x14ac:dyDescent="0.25">
      <c r="A97" s="47" t="s">
        <v>35</v>
      </c>
      <c r="B97" s="38" t="s">
        <v>36</v>
      </c>
      <c r="C97" s="34"/>
      <c r="D97" s="35">
        <f>D98</f>
        <v>18.5</v>
      </c>
      <c r="E97" s="35">
        <f t="shared" ref="E97:F97" si="36">E98</f>
        <v>18.5</v>
      </c>
      <c r="F97" s="36">
        <f t="shared" si="36"/>
        <v>18.5</v>
      </c>
    </row>
    <row r="98" spans="1:6" ht="15.75" x14ac:dyDescent="0.25">
      <c r="A98" s="37" t="s">
        <v>7</v>
      </c>
      <c r="B98" s="38" t="s">
        <v>36</v>
      </c>
      <c r="C98" s="34">
        <v>500</v>
      </c>
      <c r="D98" s="35">
        <v>18.5</v>
      </c>
      <c r="E98" s="35">
        <v>18.5</v>
      </c>
      <c r="F98" s="36">
        <v>18.5</v>
      </c>
    </row>
    <row r="99" spans="1:6" ht="31.5" x14ac:dyDescent="0.25">
      <c r="A99" s="47" t="s">
        <v>37</v>
      </c>
      <c r="B99" s="38" t="s">
        <v>38</v>
      </c>
      <c r="C99" s="34"/>
      <c r="D99" s="35">
        <f>D100</f>
        <v>151.69999999999999</v>
      </c>
      <c r="E99" s="35">
        <f t="shared" ref="E99:F99" si="37">E100</f>
        <v>151.69999999999999</v>
      </c>
      <c r="F99" s="36">
        <f t="shared" si="37"/>
        <v>151.69999999999999</v>
      </c>
    </row>
    <row r="100" spans="1:6" ht="14.45" customHeight="1" x14ac:dyDescent="0.25">
      <c r="A100" s="37" t="s">
        <v>7</v>
      </c>
      <c r="B100" s="38" t="s">
        <v>38</v>
      </c>
      <c r="C100" s="34">
        <v>500</v>
      </c>
      <c r="D100" s="35">
        <v>151.69999999999999</v>
      </c>
      <c r="E100" s="35">
        <v>151.69999999999999</v>
      </c>
      <c r="F100" s="36">
        <v>151.69999999999999</v>
      </c>
    </row>
    <row r="101" spans="1:6" ht="48" customHeight="1" x14ac:dyDescent="0.25">
      <c r="A101" s="47" t="s">
        <v>39</v>
      </c>
      <c r="B101" s="38" t="s">
        <v>40</v>
      </c>
      <c r="C101" s="34"/>
      <c r="D101" s="35">
        <f>D102</f>
        <v>2375.1</v>
      </c>
      <c r="E101" s="35">
        <f t="shared" ref="E101:F101" si="38">E102</f>
        <v>2375.1</v>
      </c>
      <c r="F101" s="36">
        <f t="shared" si="38"/>
        <v>2375.1</v>
      </c>
    </row>
    <row r="102" spans="1:6" ht="21" customHeight="1" x14ac:dyDescent="0.25">
      <c r="A102" s="37" t="s">
        <v>7</v>
      </c>
      <c r="B102" s="38" t="s">
        <v>40</v>
      </c>
      <c r="C102" s="34">
        <v>500</v>
      </c>
      <c r="D102" s="35">
        <v>2375.1</v>
      </c>
      <c r="E102" s="35">
        <v>2375.1</v>
      </c>
      <c r="F102" s="36">
        <v>2375.1</v>
      </c>
    </row>
    <row r="103" spans="1:6" ht="21" customHeight="1" x14ac:dyDescent="0.25">
      <c r="A103" s="37" t="s">
        <v>41</v>
      </c>
      <c r="B103" s="38" t="s">
        <v>42</v>
      </c>
      <c r="C103" s="34"/>
      <c r="D103" s="35">
        <f>D104</f>
        <v>0</v>
      </c>
      <c r="E103" s="35">
        <f t="shared" ref="E103:F103" si="39">E104</f>
        <v>0</v>
      </c>
      <c r="F103" s="36">
        <f t="shared" si="39"/>
        <v>0</v>
      </c>
    </row>
    <row r="104" spans="1:6" ht="21" customHeight="1" x14ac:dyDescent="0.25">
      <c r="A104" s="48" t="s">
        <v>5</v>
      </c>
      <c r="B104" s="49" t="s">
        <v>42</v>
      </c>
      <c r="C104" s="50" t="s">
        <v>6</v>
      </c>
      <c r="D104" s="51">
        <v>0</v>
      </c>
      <c r="E104" s="51">
        <v>0</v>
      </c>
      <c r="F104" s="36">
        <v>0</v>
      </c>
    </row>
    <row r="105" spans="1:6" ht="21" customHeight="1" x14ac:dyDescent="0.25">
      <c r="A105" s="37" t="s">
        <v>92</v>
      </c>
      <c r="B105" s="38" t="s">
        <v>93</v>
      </c>
      <c r="C105" s="34"/>
      <c r="D105" s="35">
        <f>D106</f>
        <v>10.4</v>
      </c>
      <c r="E105" s="35">
        <f t="shared" ref="E105:F105" si="40">E106</f>
        <v>0</v>
      </c>
      <c r="F105" s="36">
        <f t="shared" si="40"/>
        <v>0</v>
      </c>
    </row>
    <row r="106" spans="1:6" ht="16.5" customHeight="1" x14ac:dyDescent="0.25">
      <c r="A106" s="37" t="s">
        <v>5</v>
      </c>
      <c r="B106" s="38" t="s">
        <v>93</v>
      </c>
      <c r="C106" s="34" t="s">
        <v>6</v>
      </c>
      <c r="D106" s="35">
        <v>10.4</v>
      </c>
      <c r="E106" s="35">
        <v>0</v>
      </c>
      <c r="F106" s="36">
        <v>0</v>
      </c>
    </row>
    <row r="107" spans="1:6" ht="21" hidden="1" customHeight="1" x14ac:dyDescent="0.25">
      <c r="A107" s="44" t="s">
        <v>107</v>
      </c>
      <c r="B107" s="33" t="s">
        <v>106</v>
      </c>
      <c r="C107" s="52"/>
      <c r="D107" s="53">
        <f>D108</f>
        <v>0</v>
      </c>
      <c r="E107" s="53">
        <f t="shared" ref="E107:F107" si="41">E108</f>
        <v>0</v>
      </c>
      <c r="F107" s="53">
        <f t="shared" si="41"/>
        <v>0</v>
      </c>
    </row>
    <row r="108" spans="1:6" ht="21" hidden="1" customHeight="1" x14ac:dyDescent="0.25">
      <c r="A108" s="37" t="s">
        <v>5</v>
      </c>
      <c r="B108" s="33" t="s">
        <v>106</v>
      </c>
      <c r="C108" s="54">
        <v>200</v>
      </c>
      <c r="D108" s="53">
        <v>0</v>
      </c>
      <c r="E108" s="53">
        <v>0</v>
      </c>
      <c r="F108" s="36">
        <v>0</v>
      </c>
    </row>
    <row r="109" spans="1:6" ht="21" customHeight="1" x14ac:dyDescent="0.25">
      <c r="A109" s="44" t="s">
        <v>43</v>
      </c>
      <c r="B109" s="33" t="s">
        <v>44</v>
      </c>
      <c r="C109" s="33"/>
      <c r="D109" s="53">
        <f>D110</f>
        <v>1</v>
      </c>
      <c r="E109" s="53">
        <f t="shared" ref="E109:F109" si="42">E110</f>
        <v>1</v>
      </c>
      <c r="F109" s="36">
        <f t="shared" si="42"/>
        <v>1</v>
      </c>
    </row>
    <row r="110" spans="1:6" ht="18.75" customHeight="1" x14ac:dyDescent="0.25">
      <c r="A110" s="37" t="s">
        <v>3</v>
      </c>
      <c r="B110" s="38" t="s">
        <v>44</v>
      </c>
      <c r="C110" s="34" t="s">
        <v>4</v>
      </c>
      <c r="D110" s="35">
        <v>1</v>
      </c>
      <c r="E110" s="35">
        <v>1</v>
      </c>
      <c r="F110" s="36">
        <v>1</v>
      </c>
    </row>
    <row r="111" spans="1:6" ht="25.5" hidden="1" customHeight="1" x14ac:dyDescent="0.25">
      <c r="A111" s="37" t="s">
        <v>45</v>
      </c>
      <c r="B111" s="38" t="s">
        <v>46</v>
      </c>
      <c r="C111" s="34"/>
      <c r="D111" s="35">
        <f>D112</f>
        <v>0</v>
      </c>
      <c r="E111" s="35">
        <f t="shared" ref="E111:F111" si="43">E112</f>
        <v>0</v>
      </c>
      <c r="F111" s="36">
        <f t="shared" si="43"/>
        <v>0</v>
      </c>
    </row>
    <row r="112" spans="1:6" ht="24" hidden="1" customHeight="1" x14ac:dyDescent="0.25">
      <c r="A112" s="37" t="s">
        <v>5</v>
      </c>
      <c r="B112" s="38" t="s">
        <v>46</v>
      </c>
      <c r="C112" s="34" t="s">
        <v>6</v>
      </c>
      <c r="D112" s="35">
        <v>0</v>
      </c>
      <c r="E112" s="35">
        <v>0</v>
      </c>
      <c r="F112" s="36">
        <v>0</v>
      </c>
    </row>
    <row r="113" spans="1:6" ht="21" hidden="1" customHeight="1" x14ac:dyDescent="0.25">
      <c r="A113" s="37" t="s">
        <v>77</v>
      </c>
      <c r="B113" s="38" t="s">
        <v>76</v>
      </c>
      <c r="C113" s="34"/>
      <c r="D113" s="35">
        <f>D114</f>
        <v>0</v>
      </c>
      <c r="E113" s="35">
        <f t="shared" ref="E113:F113" si="44">E114</f>
        <v>0</v>
      </c>
      <c r="F113" s="36">
        <f t="shared" si="44"/>
        <v>0</v>
      </c>
    </row>
    <row r="114" spans="1:6" ht="19.5" hidden="1" customHeight="1" x14ac:dyDescent="0.25">
      <c r="A114" s="37" t="s">
        <v>5</v>
      </c>
      <c r="B114" s="38" t="s">
        <v>76</v>
      </c>
      <c r="C114" s="34" t="s">
        <v>6</v>
      </c>
      <c r="D114" s="35">
        <v>0</v>
      </c>
      <c r="E114" s="35">
        <v>0</v>
      </c>
      <c r="F114" s="36">
        <v>0</v>
      </c>
    </row>
    <row r="115" spans="1:6" ht="15.75" x14ac:dyDescent="0.25">
      <c r="A115" s="37" t="s">
        <v>47</v>
      </c>
      <c r="B115" s="38" t="s">
        <v>48</v>
      </c>
      <c r="C115" s="34"/>
      <c r="D115" s="35">
        <f>D116+D117</f>
        <v>141.30000000000001</v>
      </c>
      <c r="E115" s="35">
        <f t="shared" ref="E115:F115" si="45">E116+E117</f>
        <v>141.30000000000001</v>
      </c>
      <c r="F115" s="36">
        <f t="shared" si="45"/>
        <v>141.30000000000001</v>
      </c>
    </row>
    <row r="116" spans="1:6" ht="30" customHeight="1" x14ac:dyDescent="0.25">
      <c r="A116" s="37" t="s">
        <v>5</v>
      </c>
      <c r="B116" s="38" t="s">
        <v>48</v>
      </c>
      <c r="C116" s="34" t="s">
        <v>6</v>
      </c>
      <c r="D116" s="35">
        <v>138</v>
      </c>
      <c r="E116" s="35">
        <v>138</v>
      </c>
      <c r="F116" s="36">
        <v>138</v>
      </c>
    </row>
    <row r="117" spans="1:6" ht="17.25" customHeight="1" x14ac:dyDescent="0.25">
      <c r="A117" s="37" t="s">
        <v>3</v>
      </c>
      <c r="B117" s="38" t="s">
        <v>48</v>
      </c>
      <c r="C117" s="34" t="s">
        <v>4</v>
      </c>
      <c r="D117" s="35">
        <v>3.3</v>
      </c>
      <c r="E117" s="35">
        <v>3.3</v>
      </c>
      <c r="F117" s="36">
        <v>3.3</v>
      </c>
    </row>
    <row r="118" spans="1:6" ht="36.75" customHeight="1" x14ac:dyDescent="0.25">
      <c r="A118" s="37" t="s">
        <v>87</v>
      </c>
      <c r="B118" s="38" t="s">
        <v>86</v>
      </c>
      <c r="C118" s="34"/>
      <c r="D118" s="35">
        <f>D119+D120</f>
        <v>169.6</v>
      </c>
      <c r="E118" s="35">
        <f t="shared" ref="E118:F118" si="46">E119+E120</f>
        <v>187.29999999999998</v>
      </c>
      <c r="F118" s="36">
        <f t="shared" si="46"/>
        <v>205.39999999999998</v>
      </c>
    </row>
    <row r="119" spans="1:6" ht="48.75" customHeight="1" x14ac:dyDescent="0.25">
      <c r="A119" s="62" t="s">
        <v>122</v>
      </c>
      <c r="B119" s="38" t="s">
        <v>86</v>
      </c>
      <c r="C119" s="34">
        <v>100</v>
      </c>
      <c r="D119" s="35">
        <v>165.2</v>
      </c>
      <c r="E119" s="35">
        <v>165.2</v>
      </c>
      <c r="F119" s="36">
        <v>165.2</v>
      </c>
    </row>
    <row r="120" spans="1:6" ht="33.75" customHeight="1" x14ac:dyDescent="0.25">
      <c r="A120" s="37" t="s">
        <v>5</v>
      </c>
      <c r="B120" s="38" t="s">
        <v>86</v>
      </c>
      <c r="C120" s="34">
        <v>200</v>
      </c>
      <c r="D120" s="35">
        <v>4.4000000000000004</v>
      </c>
      <c r="E120" s="35">
        <v>22.1</v>
      </c>
      <c r="F120" s="36">
        <v>40.200000000000003</v>
      </c>
    </row>
    <row r="121" spans="1:6" ht="25.15" customHeight="1" x14ac:dyDescent="0.25">
      <c r="A121" s="55" t="s">
        <v>72</v>
      </c>
      <c r="B121" s="56"/>
      <c r="C121" s="34"/>
      <c r="D121" s="57">
        <f>D8+D15+D20+D23+D26+D29+D32+D38+D52+D58</f>
        <v>13865.2</v>
      </c>
      <c r="E121" s="57">
        <f>E8+E15+E20+E23+E26+E29+E32+E38+E52+E58</f>
        <v>8134.9</v>
      </c>
      <c r="F121" s="58">
        <f>F8+F15+F20+F23+F26+F29+F32+F38+F52+F58</f>
        <v>8152.9999999999991</v>
      </c>
    </row>
    <row r="122" spans="1:6" s="3" customFormat="1" ht="14.45" customHeight="1" x14ac:dyDescent="0.2">
      <c r="C122" s="17"/>
      <c r="D122" s="17"/>
      <c r="E122" s="17"/>
      <c r="F122" s="17"/>
    </row>
    <row r="124" spans="1:6" ht="14.45" customHeight="1" x14ac:dyDescent="0.25">
      <c r="A124" s="8" t="s">
        <v>97</v>
      </c>
      <c r="B124" s="7"/>
      <c r="C124" s="18"/>
      <c r="D124" s="9"/>
      <c r="E124" s="14">
        <v>193.9</v>
      </c>
      <c r="F124" s="14">
        <v>387.8</v>
      </c>
    </row>
    <row r="125" spans="1:6" ht="27.75" customHeight="1" x14ac:dyDescent="0.3">
      <c r="A125" s="12" t="s">
        <v>98</v>
      </c>
      <c r="B125" s="12"/>
      <c r="C125" s="19"/>
      <c r="D125" s="13">
        <f>D121+D124</f>
        <v>13865.2</v>
      </c>
      <c r="E125" s="13">
        <f t="shared" ref="E125:F125" si="47">E121+E124</f>
        <v>8328.7999999999993</v>
      </c>
      <c r="F125" s="13">
        <f t="shared" si="47"/>
        <v>8540.7999999999993</v>
      </c>
    </row>
  </sheetData>
  <mergeCells count="4">
    <mergeCell ref="E6:F6"/>
    <mergeCell ref="A5:F5"/>
    <mergeCell ref="D1:F1"/>
    <mergeCell ref="D2:F2"/>
  </mergeCells>
  <pageMargins left="0.7" right="0.7" top="0.75" bottom="0.75" header="0.3" footer="0.3"/>
  <pageSetup paperSize="9" scale="57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rep:2.45.2.39</dc:description>
  <cp:lastModifiedBy>Zbor</cp:lastModifiedBy>
  <cp:lastPrinted>2024-06-26T03:26:38Z</cp:lastPrinted>
  <dcterms:created xsi:type="dcterms:W3CDTF">2018-09-24T01:24:26Z</dcterms:created>
  <dcterms:modified xsi:type="dcterms:W3CDTF">2024-10-16T03:12:32Z</dcterms:modified>
</cp:coreProperties>
</file>